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D:\COMPRAS\GECO\___22exp\5780_PCIsCugat_MBA\"/>
    </mc:Choice>
  </mc:AlternateContent>
  <xr:revisionPtr revIDLastSave="0" documentId="13_ncr:1_{E91D79C2-FB8A-4353-930B-41FDC24FD425}" xr6:coauthVersionLast="36" xr6:coauthVersionMax="47" xr10:uidLastSave="{00000000-0000-0000-0000-000000000000}"/>
  <bookViews>
    <workbookView xWindow="-120" yWindow="-120" windowWidth="29040" windowHeight="15840" xr2:uid="{2DB05751-AA99-4D56-912C-3CB25A1034EB}"/>
  </bookViews>
  <sheets>
    <sheet name="A.Anexo I pag 1 oferta" sheetId="11" r:id="rId1"/>
    <sheet name="B.Anexo I Tabla Desglose Precio" sheetId="10" r:id="rId2"/>
    <sheet name="carga datos externos" sheetId="12" r:id="rId3"/>
  </sheets>
  <definedNames>
    <definedName name="_xlnm._FilterDatabase" localSheetId="1" hidden="1">'B.Anexo I Tabla Desglose Precio'!$A$6:$M$1175</definedName>
    <definedName name="_xlnm.Print_Area" localSheetId="0">'A.Anexo I pag 1 oferta'!$A$3:$I$51</definedName>
    <definedName name="_xlnm.Print_Area" localSheetId="1">'B.Anexo I Tabla Desglose Precio'!$B$7:$M$1179</definedName>
    <definedName name="_xlnm.Print_Titles" localSheetId="1">'B.Anexo I Tabla Desglose Precio'!$4:$6</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167" i="10" l="1"/>
  <c r="L1164" i="10"/>
  <c r="L1161" i="10"/>
  <c r="L1158" i="10"/>
  <c r="L1153" i="10"/>
  <c r="L1150" i="10"/>
  <c r="L1147" i="10"/>
  <c r="L1144" i="10"/>
  <c r="L1138" i="10"/>
  <c r="L1135" i="10"/>
  <c r="L1132" i="10"/>
  <c r="L1130" i="10"/>
  <c r="L1127" i="10"/>
  <c r="L1124" i="10"/>
  <c r="L1121" i="10"/>
  <c r="L1118" i="10"/>
  <c r="L1115" i="10"/>
  <c r="L1110" i="10"/>
  <c r="L1107" i="10"/>
  <c r="L1103" i="10"/>
  <c r="L1100" i="10"/>
  <c r="L1097" i="10"/>
  <c r="L1094" i="10"/>
  <c r="L1091" i="10"/>
  <c r="L1088" i="10"/>
  <c r="L1085" i="10"/>
  <c r="L1082" i="10"/>
  <c r="L1079" i="10"/>
  <c r="L1076" i="10"/>
  <c r="L1073" i="10"/>
  <c r="L1070" i="10"/>
  <c r="L1063" i="10"/>
  <c r="L1056" i="10"/>
  <c r="L1046" i="10"/>
  <c r="L1041" i="10"/>
  <c r="L1038" i="10"/>
  <c r="L1034" i="10"/>
  <c r="L1029" i="10"/>
  <c r="L1026" i="10"/>
  <c r="L1020" i="10"/>
  <c r="L1015" i="10"/>
  <c r="L1010" i="10"/>
  <c r="L1006" i="10"/>
  <c r="L1003" i="10"/>
  <c r="L999" i="10"/>
  <c r="L993" i="10"/>
  <c r="L987" i="10"/>
  <c r="L981" i="10"/>
  <c r="L977" i="10"/>
  <c r="L974" i="10"/>
  <c r="L970" i="10"/>
  <c r="L964" i="10"/>
  <c r="L960" i="10"/>
  <c r="L956" i="10"/>
  <c r="L951" i="10"/>
  <c r="L947" i="10"/>
  <c r="L942" i="10"/>
  <c r="L936" i="10"/>
  <c r="L925" i="10"/>
  <c r="L921" i="10"/>
  <c r="L915" i="10"/>
  <c r="L911" i="10"/>
  <c r="L904" i="10"/>
  <c r="L900" i="10"/>
  <c r="L896" i="10"/>
  <c r="L890" i="10"/>
  <c r="L884" i="10"/>
  <c r="L876" i="10"/>
  <c r="L868" i="10"/>
  <c r="L852" i="10"/>
  <c r="L841" i="10"/>
  <c r="L820" i="10"/>
  <c r="L806" i="10"/>
  <c r="L793" i="10"/>
  <c r="L782" i="10"/>
  <c r="L764" i="10"/>
  <c r="L737" i="10"/>
  <c r="L723" i="10"/>
  <c r="L716" i="10"/>
  <c r="L694" i="10"/>
  <c r="L686" i="10"/>
  <c r="L678" i="10"/>
  <c r="L674" i="10"/>
  <c r="L671" i="10"/>
  <c r="L658" i="10"/>
  <c r="L650" i="10"/>
  <c r="L641" i="10"/>
  <c r="L632" i="10"/>
  <c r="L595" i="10"/>
  <c r="L558" i="10"/>
  <c r="L545" i="10"/>
  <c r="L530" i="10"/>
  <c r="L513" i="10"/>
  <c r="L505" i="10"/>
  <c r="L495" i="10"/>
  <c r="L462" i="10"/>
  <c r="L418" i="10"/>
  <c r="L413" i="10"/>
  <c r="L403" i="10"/>
  <c r="L396" i="10"/>
  <c r="L387" i="10"/>
  <c r="L382" i="10"/>
  <c r="L371" i="10"/>
  <c r="L355" i="10"/>
  <c r="L343" i="10"/>
  <c r="L337" i="10"/>
  <c r="L333" i="10"/>
  <c r="L326" i="10"/>
  <c r="L317" i="10"/>
  <c r="L309" i="10"/>
  <c r="L306" i="10"/>
  <c r="L297" i="10"/>
  <c r="L288" i="10"/>
  <c r="L273" i="10"/>
  <c r="L264" i="10"/>
  <c r="L255" i="10"/>
  <c r="L242" i="10"/>
  <c r="L236" i="10"/>
  <c r="L233" i="10"/>
  <c r="L226" i="10"/>
  <c r="L222" i="10"/>
  <c r="L217" i="10"/>
  <c r="L214" i="10"/>
  <c r="L208" i="10"/>
  <c r="L200" i="10"/>
  <c r="L192" i="10"/>
  <c r="L188" i="10"/>
  <c r="L183" i="10"/>
  <c r="L179" i="10"/>
  <c r="L173" i="10"/>
  <c r="L168" i="10"/>
  <c r="L163" i="10"/>
  <c r="L154" i="10"/>
  <c r="L147" i="10"/>
  <c r="L138" i="10"/>
  <c r="L131" i="10"/>
  <c r="L125" i="10"/>
  <c r="L122" i="10"/>
  <c r="L118" i="10"/>
  <c r="L113" i="10"/>
  <c r="L105" i="10"/>
  <c r="L101" i="10"/>
  <c r="L97" i="10"/>
  <c r="L90" i="10"/>
  <c r="L86" i="10"/>
  <c r="L80" i="10"/>
  <c r="L72" i="10"/>
  <c r="L68" i="10"/>
  <c r="L62" i="10"/>
  <c r="L58" i="10"/>
  <c r="L52" i="10"/>
  <c r="L48" i="10"/>
  <c r="L42" i="10"/>
  <c r="L36" i="10"/>
  <c r="L32" i="10"/>
  <c r="L28" i="10"/>
  <c r="L24" i="10"/>
  <c r="L15" i="10"/>
  <c r="L9" i="10"/>
  <c r="G163" i="12"/>
  <c r="G162" i="12"/>
  <c r="G161" i="12"/>
  <c r="G160" i="12"/>
  <c r="G159" i="12"/>
  <c r="G158" i="12"/>
  <c r="G157" i="12"/>
  <c r="G156" i="12"/>
  <c r="G155" i="12"/>
  <c r="G154" i="12"/>
  <c r="G153" i="12"/>
  <c r="G152" i="12"/>
  <c r="G151" i="12"/>
  <c r="G150" i="12"/>
  <c r="G149" i="12"/>
  <c r="G148" i="12"/>
  <c r="G147" i="12"/>
  <c r="G146" i="12"/>
  <c r="G145" i="12"/>
  <c r="G144" i="12"/>
  <c r="G143" i="12"/>
  <c r="G142" i="12"/>
  <c r="G141" i="12"/>
  <c r="G140" i="12"/>
  <c r="G139" i="12"/>
  <c r="G138" i="12"/>
  <c r="G137" i="12"/>
  <c r="G136" i="12"/>
  <c r="G135" i="12"/>
  <c r="G134" i="12"/>
  <c r="G133" i="12"/>
  <c r="G132" i="12"/>
  <c r="G131" i="12"/>
  <c r="G130" i="12"/>
  <c r="G129" i="12"/>
  <c r="G128" i="12"/>
  <c r="G127" i="12"/>
  <c r="G126" i="12"/>
  <c r="G125" i="12"/>
  <c r="G124" i="12"/>
  <c r="G123"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90" i="12"/>
  <c r="G89" i="12"/>
  <c r="G88" i="12"/>
  <c r="G87" i="12"/>
  <c r="G86" i="12"/>
  <c r="G85" i="12"/>
  <c r="G84" i="12"/>
  <c r="G83"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7" i="12"/>
  <c r="G6" i="12"/>
  <c r="G5" i="12"/>
  <c r="G2" i="12" s="1"/>
  <c r="M1167" i="10" l="1"/>
  <c r="M1164" i="10"/>
  <c r="M1161" i="10"/>
  <c r="M1158" i="10"/>
  <c r="M1170" i="10" s="1"/>
  <c r="M1153" i="10"/>
  <c r="M1150" i="10"/>
  <c r="M1147" i="10"/>
  <c r="M1144" i="10"/>
  <c r="M1138" i="10"/>
  <c r="M1135" i="10"/>
  <c r="M1132" i="10"/>
  <c r="M1130" i="10"/>
  <c r="M1127" i="10"/>
  <c r="M1124" i="10"/>
  <c r="M1121" i="10"/>
  <c r="M1118" i="10"/>
  <c r="M1115" i="10"/>
  <c r="M1110" i="10"/>
  <c r="M1107" i="10"/>
  <c r="M1103" i="10"/>
  <c r="M1100" i="10"/>
  <c r="M1097" i="10"/>
  <c r="M1094" i="10"/>
  <c r="M1091" i="10"/>
  <c r="M1088" i="10"/>
  <c r="M1085" i="10"/>
  <c r="M1082" i="10"/>
  <c r="M1079" i="10"/>
  <c r="M1076" i="10"/>
  <c r="M1073" i="10"/>
  <c r="M1070" i="10"/>
  <c r="M1063" i="10"/>
  <c r="M1056" i="10"/>
  <c r="M1046" i="10"/>
  <c r="M1054" i="10" s="1"/>
  <c r="M1041" i="10"/>
  <c r="M1038" i="10"/>
  <c r="M1034" i="10"/>
  <c r="M1029" i="10"/>
  <c r="M1026" i="10"/>
  <c r="M1020" i="10"/>
  <c r="M1015" i="10"/>
  <c r="M1010" i="10"/>
  <c r="M1006" i="10"/>
  <c r="M1003" i="10"/>
  <c r="M999" i="10"/>
  <c r="M993" i="10"/>
  <c r="M987" i="10"/>
  <c r="M981" i="10"/>
  <c r="M977" i="10"/>
  <c r="M974" i="10"/>
  <c r="M970" i="10"/>
  <c r="M964" i="10"/>
  <c r="M960" i="10"/>
  <c r="M956" i="10"/>
  <c r="M951" i="10"/>
  <c r="M947" i="10"/>
  <c r="M942" i="10"/>
  <c r="M936" i="10"/>
  <c r="M925" i="10"/>
  <c r="M921" i="10"/>
  <c r="M915" i="10"/>
  <c r="M911" i="10"/>
  <c r="M904" i="10"/>
  <c r="M900" i="10"/>
  <c r="M896" i="10"/>
  <c r="M890" i="10"/>
  <c r="M884" i="10"/>
  <c r="M876" i="10"/>
  <c r="M868" i="10"/>
  <c r="M852" i="10"/>
  <c r="M841" i="10"/>
  <c r="M820" i="10"/>
  <c r="M806" i="10"/>
  <c r="M793" i="10"/>
  <c r="M782" i="10"/>
  <c r="M764" i="10"/>
  <c r="M737" i="10"/>
  <c r="M723" i="10"/>
  <c r="M716" i="10"/>
  <c r="M694" i="10"/>
  <c r="M686" i="10"/>
  <c r="M678" i="10"/>
  <c r="M674" i="10"/>
  <c r="M671" i="10"/>
  <c r="M658" i="10"/>
  <c r="M650" i="10"/>
  <c r="M641" i="10"/>
  <c r="M632" i="10"/>
  <c r="M595" i="10"/>
  <c r="M558" i="10"/>
  <c r="M545" i="10"/>
  <c r="M530" i="10"/>
  <c r="M513" i="10"/>
  <c r="M505" i="10"/>
  <c r="M495" i="10"/>
  <c r="M462" i="10"/>
  <c r="M418" i="10"/>
  <c r="M413" i="10"/>
  <c r="M403" i="10"/>
  <c r="M396" i="10"/>
  <c r="M387" i="10"/>
  <c r="M382" i="10"/>
  <c r="M371" i="10"/>
  <c r="M355" i="10"/>
  <c r="M343" i="10"/>
  <c r="M337" i="10"/>
  <c r="M333" i="10"/>
  <c r="M326" i="10"/>
  <c r="M317" i="10"/>
  <c r="M309" i="10"/>
  <c r="M306" i="10"/>
  <c r="M297" i="10"/>
  <c r="M288" i="10"/>
  <c r="M273" i="10"/>
  <c r="M264" i="10"/>
  <c r="M255" i="10"/>
  <c r="M242" i="10"/>
  <c r="M236" i="10"/>
  <c r="M233" i="10"/>
  <c r="M226" i="10"/>
  <c r="M222" i="10"/>
  <c r="M217" i="10"/>
  <c r="M214" i="10"/>
  <c r="M208" i="10"/>
  <c r="M200" i="10"/>
  <c r="M192" i="10"/>
  <c r="M188" i="10"/>
  <c r="M183" i="10"/>
  <c r="M179" i="10"/>
  <c r="M173" i="10"/>
  <c r="M168" i="10"/>
  <c r="M163" i="10"/>
  <c r="M154" i="10"/>
  <c r="M147" i="10"/>
  <c r="M138" i="10"/>
  <c r="M131" i="10"/>
  <c r="M125" i="10"/>
  <c r="M122" i="10"/>
  <c r="M118" i="10"/>
  <c r="M113" i="10"/>
  <c r="M105" i="10"/>
  <c r="M101" i="10"/>
  <c r="M97" i="10"/>
  <c r="M90" i="10"/>
  <c r="M86" i="10"/>
  <c r="M80" i="10"/>
  <c r="M72" i="10"/>
  <c r="M68" i="10"/>
  <c r="M62" i="10"/>
  <c r="M58" i="10"/>
  <c r="M52" i="10"/>
  <c r="M48" i="10"/>
  <c r="M42" i="10"/>
  <c r="M36" i="10"/>
  <c r="M32" i="10"/>
  <c r="M28" i="10"/>
  <c r="M24" i="10"/>
  <c r="M15" i="10"/>
  <c r="M9" i="10"/>
  <c r="M1067" i="10" l="1"/>
  <c r="M1113" i="10"/>
  <c r="M128" i="10"/>
  <c r="M271" i="10"/>
  <c r="M691" i="10"/>
  <c r="M1044" i="10"/>
  <c r="M341" i="10"/>
  <c r="M394" i="10"/>
  <c r="M967" i="10"/>
  <c r="M206" i="10"/>
  <c r="M940" i="10"/>
  <c r="M968" i="10" s="1"/>
  <c r="M1142" i="10"/>
  <c r="M95" i="10"/>
  <c r="M129" i="10" s="1"/>
  <c r="M1156" i="10"/>
  <c r="M1171" i="10" l="1"/>
  <c r="M1172" i="10" s="1"/>
  <c r="M1175" i="10" s="1"/>
  <c r="B29" i="11" s="1"/>
</calcChain>
</file>

<file path=xl/sharedStrings.xml><?xml version="1.0" encoding="utf-8"?>
<sst xmlns="http://schemas.openxmlformats.org/spreadsheetml/2006/main" count="3484" uniqueCount="1249">
  <si>
    <t>Código</t>
  </si>
  <si>
    <t>Nat</t>
  </si>
  <si>
    <t>Ud</t>
  </si>
  <si>
    <t>Resumen</t>
  </si>
  <si>
    <t>Longitud</t>
  </si>
  <si>
    <t>Anchura</t>
  </si>
  <si>
    <t>Altura</t>
  </si>
  <si>
    <t>Cantidad</t>
  </si>
  <si>
    <t>CanPres</t>
  </si>
  <si>
    <t>Pres</t>
  </si>
  <si>
    <t>ImpPres</t>
  </si>
  <si>
    <t>C01</t>
  </si>
  <si>
    <t>Capítulo</t>
  </si>
  <si>
    <t>MOVIMIENTO DE TIERRAS Y DEMOLICIONES</t>
  </si>
  <si>
    <t>C01.1</t>
  </si>
  <si>
    <t>DEMOLICIONES ALJIBE Y MOVIMIENTO DE TIERRAS ZONA JARDÍN</t>
  </si>
  <si>
    <t>C01.1.1</t>
  </si>
  <si>
    <t>Partida</t>
  </si>
  <si>
    <t>m³</t>
  </si>
  <si>
    <t>Excavación de zanjas, con medios mecánicos y manuales, sobre tierra blanda.</t>
  </si>
  <si>
    <t>Zanja sobre terreno natural</t>
  </si>
  <si>
    <t>Tramo final de la zanja hasta el nuevo aljibe</t>
  </si>
  <si>
    <t>C01.1.2</t>
  </si>
  <si>
    <t>Excavación a cielo abierto, con medios mecánicos o manuales</t>
  </si>
  <si>
    <t>Vaciado semi manual del solar hasta cota de la tapa del aljibe</t>
  </si>
  <si>
    <t>Rebaje tierras al rededor del aljibe</t>
  </si>
  <si>
    <t>Vaciados de zonas a justificar. (lateral aljibe)</t>
  </si>
  <si>
    <t>C01.1.3</t>
  </si>
  <si>
    <t>m²</t>
  </si>
  <si>
    <t>Entibaciones de madera en excavación a cielo abierto</t>
  </si>
  <si>
    <t>Contención de tierras en el talud de la excavación del  jardín</t>
  </si>
  <si>
    <t>C01.1.4</t>
  </si>
  <si>
    <t>Demolición de forjado de hormigón armado con medios mecánicos.</t>
  </si>
  <si>
    <t>Tapa de los aljibes existentes</t>
  </si>
  <si>
    <t>C01.1.5</t>
  </si>
  <si>
    <t>Demolición de cimentación de hormigón.</t>
  </si>
  <si>
    <t>Apertura de hueco para ubicar el conducto de aspiración</t>
  </si>
  <si>
    <t>C01.1.6</t>
  </si>
  <si>
    <t>Desmontaje de instalaciones existentes en el jardín.</t>
  </si>
  <si>
    <t>Desinstalación de puntos de luz del jardín</t>
  </si>
  <si>
    <t>Desinstalación de sistema de riego</t>
  </si>
  <si>
    <t>C01.1.7</t>
  </si>
  <si>
    <t>m</t>
  </si>
  <si>
    <t>Aljibe existente de clima</t>
  </si>
  <si>
    <t>Aljibe sanitario</t>
  </si>
  <si>
    <t>Aljibe PCI</t>
  </si>
  <si>
    <t>C01.1.8</t>
  </si>
  <si>
    <t>Demolición de bancada de hormigón.</t>
  </si>
  <si>
    <t>Antigua bancada planta enfriadora</t>
  </si>
  <si>
    <t>C01.1.9</t>
  </si>
  <si>
    <t>Demolición de muro de fábrica.</t>
  </si>
  <si>
    <t>Antepecho antigua bancada clima</t>
  </si>
  <si>
    <t>Partición aljibe clima</t>
  </si>
  <si>
    <t>Demolición de accesos a aljibe</t>
  </si>
  <si>
    <t>C01.1.10</t>
  </si>
  <si>
    <t>Demolición de estructura metálica de antiguas plantas enfriadoras</t>
  </si>
  <si>
    <t>C01.1.11</t>
  </si>
  <si>
    <t>Demolición de muro de hormigón armado.</t>
  </si>
  <si>
    <t>Muro del aljibe existente</t>
  </si>
  <si>
    <t>C01.1.12</t>
  </si>
  <si>
    <t>Base de gravas para zanjas.</t>
  </si>
  <si>
    <t>Base zanjas</t>
  </si>
  <si>
    <t>C01.1.13</t>
  </si>
  <si>
    <t>Terraplenado zona del jardín y zanjas.</t>
  </si>
  <si>
    <t>Llenado de zanjas</t>
  </si>
  <si>
    <t>Terraplenado del aljibe</t>
  </si>
  <si>
    <t>Llenado del solar hasta cota de la tapa del aljibe</t>
  </si>
  <si>
    <t>Deducción nuevo volumen aljibe</t>
  </si>
  <si>
    <t>C01.1.14</t>
  </si>
  <si>
    <t>C01.1.15</t>
  </si>
  <si>
    <t>Reposición de césped.</t>
  </si>
  <si>
    <t>Zona ajardinada afectada por las obras del aljibe</t>
  </si>
  <si>
    <t>C01.1.16</t>
  </si>
  <si>
    <t>Aporte de tierra vegetal.</t>
  </si>
  <si>
    <t>C01.2</t>
  </si>
  <si>
    <t>DESINSTALACIÓN DE OTROS ELEMENTOS</t>
  </si>
  <si>
    <t>C01.2.1</t>
  </si>
  <si>
    <t>Desmontaje de antiguo grupo de presión de agua contra incendios.</t>
  </si>
  <si>
    <t>Antiguo grupo de presión</t>
  </si>
  <si>
    <t>C01.2.2</t>
  </si>
  <si>
    <t>Desmontaje de bandeja de cableado.</t>
  </si>
  <si>
    <t>UUMM (P.0.) Desmontaje de bandeja de cableado</t>
  </si>
  <si>
    <t>C01.2.3</t>
  </si>
  <si>
    <t>Desmontaje de conducción de acero negro del anillo de abastecimiento de agua contraincendios.</t>
  </si>
  <si>
    <t>Tubería de 4"</t>
  </si>
  <si>
    <t>Tubería de 5"</t>
  </si>
  <si>
    <t>Tubería de 6"</t>
  </si>
  <si>
    <t>Tubería by-pass antiguos aljibes PCI-SANITARIO</t>
  </si>
  <si>
    <t>Tubería by-pass agua fria antiguo grupo de presión.</t>
  </si>
  <si>
    <t>C01.2.4</t>
  </si>
  <si>
    <t>Desmontaje de red aérea de distribución de agua contra incendios.</t>
  </si>
  <si>
    <t>C01.2.5</t>
  </si>
  <si>
    <t>Desmontaje de sistema de detección de CO aparcamiento UUMM.</t>
  </si>
  <si>
    <t>Desmontaje del antiguo sistema de CO del aparcamiento</t>
  </si>
  <si>
    <t>C01.2.6</t>
  </si>
  <si>
    <t>Desmontaje y retirada a vertedero de bombonas de agente extintor en sala AVSTAR.</t>
  </si>
  <si>
    <t>Desmontaje y retirada a vertedero de bombonas de agente extintor</t>
  </si>
  <si>
    <t>C01.2.7</t>
  </si>
  <si>
    <t>Desmontaje de tubería de refrigeración del GP de PCI por gravedad.</t>
  </si>
  <si>
    <t>Total C01</t>
  </si>
  <si>
    <t>C02</t>
  </si>
  <si>
    <t>ESTRUCTURA</t>
  </si>
  <si>
    <t>C02.1</t>
  </si>
  <si>
    <t>Hormigón de limpieza.</t>
  </si>
  <si>
    <t>Zapata 1 y 3</t>
  </si>
  <si>
    <t>Zapata 2</t>
  </si>
  <si>
    <t>Base vaso aspiración</t>
  </si>
  <si>
    <t>Cimentación farolas</t>
  </si>
  <si>
    <t>C02.2</t>
  </si>
  <si>
    <t>Zapata corrida de cimentación de hormigón armado.</t>
  </si>
  <si>
    <t>Vaso aspiración aljibe</t>
  </si>
  <si>
    <t>C02.3</t>
  </si>
  <si>
    <t>Sistema de encofrado para zapata corrida de cimentación.</t>
  </si>
  <si>
    <t>C02.4</t>
  </si>
  <si>
    <t>Muro de hormigón armado, encofrado a dos caras.</t>
  </si>
  <si>
    <t>Muro 2</t>
  </si>
  <si>
    <t>Muro 3</t>
  </si>
  <si>
    <t>Muro 4</t>
  </si>
  <si>
    <t>C02.5</t>
  </si>
  <si>
    <t>Solera de hormigón armado.</t>
  </si>
  <si>
    <t>Solera armada base ampliación aljibe</t>
  </si>
  <si>
    <t>C02.6</t>
  </si>
  <si>
    <t>Losa maciza de hormigón armado.</t>
  </si>
  <si>
    <t>Losa de cierre del aljibe existente</t>
  </si>
  <si>
    <t>C02.7</t>
  </si>
  <si>
    <t>C02.8</t>
  </si>
  <si>
    <t>Anclaje químico estructural sobre hormigón, mediante cartucho de inyección de resina. 10mm</t>
  </si>
  <si>
    <t>Encuentro muro existente-Losa de hormigón armado.</t>
  </si>
  <si>
    <t>C02.9</t>
  </si>
  <si>
    <t>Anclaje químico estructural sobre hormigón, mediante cartucho de inyección de resina. 12mm</t>
  </si>
  <si>
    <t>Encuentro cimentación existente-cimentación nueva</t>
  </si>
  <si>
    <t>Encuentro cimentación existente-nuevo vaso aspiración</t>
  </si>
  <si>
    <t>C02.10</t>
  </si>
  <si>
    <t>Anclaje químico estructural sobre hormigón, mediante cartucho de inyección de resina. 16mm</t>
  </si>
  <si>
    <t>Encuentro muro existente-muro nuevo</t>
  </si>
  <si>
    <t>C02.11</t>
  </si>
  <si>
    <t>Ejecución de junta de construcción en contacto con el agua, con perfil hidroexpansivo.</t>
  </si>
  <si>
    <t>Sellado junta estructural entre zona nueva y existente</t>
  </si>
  <si>
    <t>Sellado junta estructural perimetral en vaso aspiración</t>
  </si>
  <si>
    <t>C02.12</t>
  </si>
  <si>
    <t>Ensayo de consistencia y resistencia del hormigón.</t>
  </si>
  <si>
    <t>Ensayo hormigón suministrado zapatas</t>
  </si>
  <si>
    <t>Ensayo hormigón suministrado muros</t>
  </si>
  <si>
    <t>Ensayo hormigón suministrado losa armada</t>
  </si>
  <si>
    <t>Total C02</t>
  </si>
  <si>
    <t>C03</t>
  </si>
  <si>
    <t>ALBAÑILERÍA</t>
  </si>
  <si>
    <t>C03.1</t>
  </si>
  <si>
    <t>Tapa rectangular estanca de 800x800.</t>
  </si>
  <si>
    <t>Aljibe SANITARIO</t>
  </si>
  <si>
    <t>C03.2</t>
  </si>
  <si>
    <t>Sellado de pasamuros.</t>
  </si>
  <si>
    <t>Ud. Suministro y ejecución de sellado de pasamuros con relleno de mortero modificado con polímeros, con una resistencia a compresión a 28 días mayor o igual a 25 N/mm², clase R2 según UNE-EN 1504-3, aplicado con paleta, para revestimiento.</t>
  </si>
  <si>
    <t>Sellado de conducciones anuladas en los aljibes</t>
  </si>
  <si>
    <t>C03.3</t>
  </si>
  <si>
    <t>Murete de bloques de hormigón.</t>
  </si>
  <si>
    <t>Murete perimetral para boca de acceso al aljibe PCI</t>
  </si>
  <si>
    <t>Murete perimetral para boca de acceso al aljibe SANITARIO</t>
  </si>
  <si>
    <t>C03.4</t>
  </si>
  <si>
    <t>C03.5</t>
  </si>
  <si>
    <t>Ud. Ejecución de taladro sobre muro de hormigón, con un espesor máximo de 30 cm, para un diámetro de taladro de 150-160 mm, realizado mediante máquina de perforación con barrena hueca con corona de widia, con refrigeración de corona con agua; válido para soportes en vertical o inclinados; incluyendo replanteo de taladro, implantación del equipo, preparación de la zona de trabajo y ejecución del taladro; incluida parte proporcional de transporte de maquinaria, desmontaje y limpieza del tajo y retirada de escombros a pie de carga. Medida la unidad ejecutada.</t>
  </si>
  <si>
    <t>Calo en muro PM1</t>
  </si>
  <si>
    <t>Calo en muro PM3</t>
  </si>
  <si>
    <t>Calo en fachada TD1</t>
  </si>
  <si>
    <t>Calo en fachada TD2</t>
  </si>
  <si>
    <t>Calo en fachada AD</t>
  </si>
  <si>
    <t>C03.6</t>
  </si>
  <si>
    <t>Ud. Ejecución de taladro sobre muro de hormigón, con un espesor máximo de 40 cm, para un diámetro de taladro de 250-255 mm, realizado mediante máquina de perforación con barrena hueca con corona de widia, con refrigeración de corona con agua; válido para soportes en vertical o inclinados; incluyendo replanteo de taladro, implantación del equipo, preparación de la zona de trabajo y ejecución del taladro; incluida parte proporcional de transporte de maquinaria, desmontaje y limpieza del tajo y retirada de escombros a pie de carga. Medida la unidad ejecutada.</t>
  </si>
  <si>
    <t>Ejecución de calo para conducir aspiración hasta ubicación final</t>
  </si>
  <si>
    <t>C03.7</t>
  </si>
  <si>
    <t>Tabique de placas de yeso laminado. 15+48+15</t>
  </si>
  <si>
    <t>Cierre pasillo sala AVSTAR</t>
  </si>
  <si>
    <t>Remte otros paramentos sala AVSTAR</t>
  </si>
  <si>
    <t>C03.8</t>
  </si>
  <si>
    <t>Instalación de compartimentación en falso techo</t>
  </si>
  <si>
    <t>Estudio 1 y 2</t>
  </si>
  <si>
    <t>Controles 1, pl.2ª</t>
  </si>
  <si>
    <t>Controles 2, pl.2ª</t>
  </si>
  <si>
    <t>Controles 3, pl.2ª</t>
  </si>
  <si>
    <t>C03.9</t>
  </si>
  <si>
    <t>C03.10</t>
  </si>
  <si>
    <t>Muro de carga de fábrica armada, de ladrillo cerámico.</t>
  </si>
  <si>
    <t>Muros de carga de fabrica de ladrillo perforado de 1/2píe</t>
  </si>
  <si>
    <t>Total C03</t>
  </si>
  <si>
    <t>C04</t>
  </si>
  <si>
    <t>IMPERMEABILIZACION, ACABADOS Y REVESTIMIENTOS</t>
  </si>
  <si>
    <t>C04.1</t>
  </si>
  <si>
    <t>Impermeabilización de depósito de agua potable con revestimiento Poliurea.</t>
  </si>
  <si>
    <t>Acceso</t>
  </si>
  <si>
    <t>Base y techo</t>
  </si>
  <si>
    <t>Paramentos verticales</t>
  </si>
  <si>
    <t>C04.2</t>
  </si>
  <si>
    <t>Impermeabilización de depósito de agua con revestimiento sintético.</t>
  </si>
  <si>
    <t>Vaso aspiración</t>
  </si>
  <si>
    <t>C04.3</t>
  </si>
  <si>
    <t>Sellado impermeabilizante interior de junta perimetral entre conducto de instalaciones y muro de hormigón.</t>
  </si>
  <si>
    <t>Tubería rebosadero</t>
  </si>
  <si>
    <t>Tubería llenado aljibe SANITARIO</t>
  </si>
  <si>
    <t>Aspiración aljibe SANITARIO</t>
  </si>
  <si>
    <t>Aspiración aljibe PCI</t>
  </si>
  <si>
    <t>Tubería de llenado aljibe PCI</t>
  </si>
  <si>
    <t>C04.4</t>
  </si>
  <si>
    <t>Sellado de junta en estructura de hormigón en contacto con el agua, con masilla hidroexpansiva.</t>
  </si>
  <si>
    <t>m. Suministro y ejecución de sellado de junta en estructura de hormigón en contacto con el agua, expuesta a presión hidrostática, temporal o permanente, con masilla hidroexpansiva monocomponente, MasterSeal 912 "Master Builders Solutions" o similar. Incluye: Limpieza del soporte. Aplicación de la masilla.</t>
  </si>
  <si>
    <t>Junta perimetral encuentro nueva solera-muro</t>
  </si>
  <si>
    <t>C04.5</t>
  </si>
  <si>
    <t>Capa separadora: lámina de polietileno.</t>
  </si>
  <si>
    <t>Capa separadora sobre aljibe</t>
  </si>
  <si>
    <t>Capa separadora bajo solera armada</t>
  </si>
  <si>
    <t>Capa separadora bajo vaso aspiración</t>
  </si>
  <si>
    <t>C04.6</t>
  </si>
  <si>
    <t>Capa de mortero de cemento sobre paramento exterior.</t>
  </si>
  <si>
    <t>Murete registro aljibes</t>
  </si>
  <si>
    <t>C04.7</t>
  </si>
  <si>
    <t>Pintura plástica sobre paramento interior de yeso o escayola.</t>
  </si>
  <si>
    <t>Techo sala AVSTAR</t>
  </si>
  <si>
    <t>Paramentos sala AVSTAR</t>
  </si>
  <si>
    <t>Pintura murete registro aljibes</t>
  </si>
  <si>
    <t>C04.8</t>
  </si>
  <si>
    <t>Tendido de yeso.</t>
  </si>
  <si>
    <t>C04.9</t>
  </si>
  <si>
    <t>Albardilla de hormigón polímero sobre accesos a aljibe</t>
  </si>
  <si>
    <t>Total C04</t>
  </si>
  <si>
    <t>C05</t>
  </si>
  <si>
    <t>FALSOS TECHOS</t>
  </si>
  <si>
    <t>C05.1</t>
  </si>
  <si>
    <t>Desmontaje de falsos techos registrables de panel de virutas c/recuperación y montaje en misma ubicación</t>
  </si>
  <si>
    <t>Pasillo TD 1 y TD2 (Tubería 4")</t>
  </si>
  <si>
    <t>Estudios 1 y 2 (Instalación barreras láser)</t>
  </si>
  <si>
    <t>Otras zonas de actuación</t>
  </si>
  <si>
    <t>C05.2</t>
  </si>
  <si>
    <t>Desmontaje de falsos techos registrables c/recuperación y montaje en misma ubicación.</t>
  </si>
  <si>
    <t>Pasillo C3 (Tubería 5")</t>
  </si>
  <si>
    <t>Pasillo BT P.2ª (Tubería agua nebulizada)</t>
  </si>
  <si>
    <t>Otras instalaciones</t>
  </si>
  <si>
    <t>C05.4</t>
  </si>
  <si>
    <t>Desinstalación de instalaciones en falsos techos c/recuperación y montaje en misma ubicación.</t>
  </si>
  <si>
    <t>C05.3</t>
  </si>
  <si>
    <t>Demolición completa de falso techo registrable de placas de yeso o de escayola.</t>
  </si>
  <si>
    <t>Sala Avstar (BT. P.2ª) Falso techo nivel ambiente</t>
  </si>
  <si>
    <t>Sala Avstar (BT. P.2ª) Falso techo nivel cubierta</t>
  </si>
  <si>
    <t>C05.5</t>
  </si>
  <si>
    <t>Falso techo continuo de placas de yeso laminado.</t>
  </si>
  <si>
    <t>Hueco para condenar el torreón de antiguo montacargas TD2 PS-1</t>
  </si>
  <si>
    <t>Total C05</t>
  </si>
  <si>
    <t>C06</t>
  </si>
  <si>
    <t>DETECCIÓN Y ALARMA DE INCENDIOS</t>
  </si>
  <si>
    <t>C06.1</t>
  </si>
  <si>
    <t>Barrera: Emisor Osid Estándar/ Receptor Osid 7º 150m</t>
  </si>
  <si>
    <t>Barreras AD</t>
  </si>
  <si>
    <t>Barreras PM2</t>
  </si>
  <si>
    <t>Barreras PM3</t>
  </si>
  <si>
    <t>C06.2</t>
  </si>
  <si>
    <t>Barrera: Emisor Osid Estándar/ Receptor 80º 34/68m</t>
  </si>
  <si>
    <t>Barreras PM1</t>
  </si>
  <si>
    <t>Barreras UUMM</t>
  </si>
  <si>
    <t>Barreras E1</t>
  </si>
  <si>
    <t>Barreras E2</t>
  </si>
  <si>
    <t>C06.3</t>
  </si>
  <si>
    <t>Barrera: Emisor Osid Doble Potencia/ Receptor Osid 80º 34/68m</t>
  </si>
  <si>
    <t>C06.4</t>
  </si>
  <si>
    <t>Módulo monitor 2 entradas / 1 salida (M721)</t>
  </si>
  <si>
    <t>BARRERAS LINEALES</t>
  </si>
  <si>
    <t>Barreras láser AD</t>
  </si>
  <si>
    <t>Barreras láser TD</t>
  </si>
  <si>
    <t>Barreras láser UUMM</t>
  </si>
  <si>
    <t>Barreras láser PM1</t>
  </si>
  <si>
    <t>Barreras láser PM2</t>
  </si>
  <si>
    <t>Barreras láser PM3</t>
  </si>
  <si>
    <t>Barreras láser E1</t>
  </si>
  <si>
    <t>Barreras láser E2</t>
  </si>
  <si>
    <t>CONEXIÓN CENTRALES EXTINCIÓN</t>
  </si>
  <si>
    <t>Sala transformadores</t>
  </si>
  <si>
    <t>Sala generadores</t>
  </si>
  <si>
    <t>Sala GLS</t>
  </si>
  <si>
    <t>Sala fondos documentales Oficinas 1</t>
  </si>
  <si>
    <t>Estudios 3 a 6, aspiración ubicada en azotea</t>
  </si>
  <si>
    <t>Estudios 1 y 2, nuevas centrales de detección aspiración</t>
  </si>
  <si>
    <t>PUERTAS AUTOMATICAS</t>
  </si>
  <si>
    <t>ASCENSORES</t>
  </si>
  <si>
    <t>Ascensores Oficinas 1</t>
  </si>
  <si>
    <t>Ascensores Oficinas 2</t>
  </si>
  <si>
    <t>Ascensores Control 1</t>
  </si>
  <si>
    <t>Ascensores Control 2</t>
  </si>
  <si>
    <t>Ascensores Control 3</t>
  </si>
  <si>
    <t>UNIDADES CLIMA (UTA)</t>
  </si>
  <si>
    <t>Sala climatización O3,P1</t>
  </si>
  <si>
    <t>Sala climatizador zona O2,P0</t>
  </si>
  <si>
    <t>Zona entre E1, E2 y PM1</t>
  </si>
  <si>
    <t>Zona entre E3, E4 y PM2</t>
  </si>
  <si>
    <t>Zona entre E5, E6 y PM3</t>
  </si>
  <si>
    <t>Equipos en edificio SSCC (Revisar)</t>
  </si>
  <si>
    <t>(LISTADO RTVE) Unidades a revisar</t>
  </si>
  <si>
    <t>C06.5</t>
  </si>
  <si>
    <t>Módulo monitor 1 entrada (M710)</t>
  </si>
  <si>
    <t>Fuente de alimentación AD</t>
  </si>
  <si>
    <t>Fuente de alimentación PM1</t>
  </si>
  <si>
    <t>Fuente de alimentación PM2</t>
  </si>
  <si>
    <t>Fuente de alimentación TD</t>
  </si>
  <si>
    <t>Fuente de alimentación UM</t>
  </si>
  <si>
    <t>Fuente de alimentación Barreras E1</t>
  </si>
  <si>
    <t>Fuente de alimentación Aspiración E1</t>
  </si>
  <si>
    <t>Fuente de alimentación Barreras E2</t>
  </si>
  <si>
    <t>Fuente de alimentación Aspiración E2</t>
  </si>
  <si>
    <t>Detección lineal UM</t>
  </si>
  <si>
    <t>Detección lineal C1</t>
  </si>
  <si>
    <t>Detección lineal C2</t>
  </si>
  <si>
    <t>MONITORIZACIÓN DE VÁLVULAS</t>
  </si>
  <si>
    <t>Puestos de control Taller de Decorados</t>
  </si>
  <si>
    <t>MONITORIZACIÓN DE VÁLVULAS DE AGUA NEBULIZADA</t>
  </si>
  <si>
    <t>Agua nebulizada Fondos Documentales O1,PS1</t>
  </si>
  <si>
    <t>Agua nebulizada Sala UPS BT,PS1</t>
  </si>
  <si>
    <t>Agua nebulizada Sala Baja Tensión BT,PS1</t>
  </si>
  <si>
    <t>Agua nebulizada Sala Generadores BT,PS1</t>
  </si>
  <si>
    <t>Agua nebulizada Sala Transformadores MC,PS1</t>
  </si>
  <si>
    <t>Agua nebulizada Archivo Cine C1,PS1</t>
  </si>
  <si>
    <t>Agua nebulizada Archivo cintas C1,PS2</t>
  </si>
  <si>
    <t>Agua nebulizada Sala RACKS C2,P1</t>
  </si>
  <si>
    <t>Agua nebulizada Sala Avstar BT,P2</t>
  </si>
  <si>
    <t>Agua nebulizada Sala Servidores BT,P2</t>
  </si>
  <si>
    <t>Monitor desconocido Cabina edición BT,P1 (Revisar)</t>
  </si>
  <si>
    <t>C06.6</t>
  </si>
  <si>
    <t>Fuente de alimentación 24v 5A HLS</t>
  </si>
  <si>
    <t>C06.7</t>
  </si>
  <si>
    <t>Módulo monitor 10 entradas direccionables NFXI-MM10</t>
  </si>
  <si>
    <t>Grupo PCI (UUMM y Hidrantes)</t>
  </si>
  <si>
    <t>C06.8</t>
  </si>
  <si>
    <t>Sistema de detección lineal mediante cable sensor FRIG.57ºC vinilo</t>
  </si>
  <si>
    <t>UNIDADES MÓVILES</t>
  </si>
  <si>
    <t>CONTROLES 1</t>
  </si>
  <si>
    <t>Mantenimiento y climatización</t>
  </si>
  <si>
    <t>Pasillo a escaleras</t>
  </si>
  <si>
    <t>Pasillo a C2</t>
  </si>
  <si>
    <t>Equipos climatización</t>
  </si>
  <si>
    <t>CONTROLES 2</t>
  </si>
  <si>
    <t>Pasillo general</t>
  </si>
  <si>
    <t>Pasillo y rellano ascensores</t>
  </si>
  <si>
    <t>Baños Izquierda</t>
  </si>
  <si>
    <t>C06.9</t>
  </si>
  <si>
    <t>Bandeja de rejilla de acero de 35mm de altura.</t>
  </si>
  <si>
    <t>C06.10</t>
  </si>
  <si>
    <t>Sitema de aspiración ambiente</t>
  </si>
  <si>
    <t>Estudio 1</t>
  </si>
  <si>
    <t>Estuidio 2</t>
  </si>
  <si>
    <t>C06.11</t>
  </si>
  <si>
    <t>Detector analógico óptico. (ambiente)</t>
  </si>
  <si>
    <t>Planta sótano -1</t>
  </si>
  <si>
    <t>Oficinas 1</t>
  </si>
  <si>
    <t>Contenedores</t>
  </si>
  <si>
    <t>Modulo central</t>
  </si>
  <si>
    <t>Galería paso a oficinas 2</t>
  </si>
  <si>
    <t>Sala técnica</t>
  </si>
  <si>
    <t>Controles 1</t>
  </si>
  <si>
    <t>Equipos Climatización</t>
  </si>
  <si>
    <t>Controles 3</t>
  </si>
  <si>
    <t>Planta baja</t>
  </si>
  <si>
    <t>Bloque técnico</t>
  </si>
  <si>
    <t>Distribuidor</t>
  </si>
  <si>
    <t>Montaje estudio 5</t>
  </si>
  <si>
    <t>UUMM</t>
  </si>
  <si>
    <t>Salas extremos</t>
  </si>
  <si>
    <t>Planta 1ª</t>
  </si>
  <si>
    <t>Sala limpieza</t>
  </si>
  <si>
    <t>Oficinas 2</t>
  </si>
  <si>
    <t>Planta 2ª</t>
  </si>
  <si>
    <t>Controles 2</t>
  </si>
  <si>
    <t>Estudio 2</t>
  </si>
  <si>
    <t>C06.12</t>
  </si>
  <si>
    <t>Detector analógico óptico. (Falso techo)</t>
  </si>
  <si>
    <t>Almacén mobiliario</t>
  </si>
  <si>
    <t>Oficina Eng</t>
  </si>
  <si>
    <t>Aseo H</t>
  </si>
  <si>
    <t>Aseo M</t>
  </si>
  <si>
    <t>Oficina aire acondicionado</t>
  </si>
  <si>
    <t>Reubicación de detectores sala medica</t>
  </si>
  <si>
    <t>Camerino VIPS</t>
  </si>
  <si>
    <t>SSCC</t>
  </si>
  <si>
    <t>Local gestión comunicaciones</t>
  </si>
  <si>
    <t>Post producción 21</t>
  </si>
  <si>
    <t>C06.13</t>
  </si>
  <si>
    <t>Detector analógico térmico. (ambiente)</t>
  </si>
  <si>
    <t>Cocina</t>
  </si>
  <si>
    <t>C06.14</t>
  </si>
  <si>
    <t>Detector térmico convencional. (ambiente)</t>
  </si>
  <si>
    <t>Detectores sala generador eléctrico</t>
  </si>
  <si>
    <t>C06.15</t>
  </si>
  <si>
    <t>Rótulo "Extinción disparada"</t>
  </si>
  <si>
    <t>Fondos documentales</t>
  </si>
  <si>
    <t>C06.16</t>
  </si>
  <si>
    <t>Pulsador de paro de extinción.</t>
  </si>
  <si>
    <t>Sala UPS</t>
  </si>
  <si>
    <t>Sala generador</t>
  </si>
  <si>
    <t>C06.17</t>
  </si>
  <si>
    <t>Identificación de señales de los módulos existentes del grupo de presión de agua nebulizada.</t>
  </si>
  <si>
    <t>Seguimiento de cables, rotulación y unión con lazo</t>
  </si>
  <si>
    <t>C06.18</t>
  </si>
  <si>
    <t>Módulo de Comunicaciones HONEYWELL™ IP/CRA/GPRS/SMS</t>
  </si>
  <si>
    <t>Central 1</t>
  </si>
  <si>
    <t>C06.19</t>
  </si>
  <si>
    <t>Revisión centrales de aspiración VESDA existentes</t>
  </si>
  <si>
    <t>Central aspiración estudios 3 y 4</t>
  </si>
  <si>
    <t>Central de aspiración estudios 5 y 6</t>
  </si>
  <si>
    <t>Central Fondo documental</t>
  </si>
  <si>
    <t>Central Archivo video</t>
  </si>
  <si>
    <t>Central Almacén mobiliario</t>
  </si>
  <si>
    <t>Central teledeporte</t>
  </si>
  <si>
    <t>C06.20</t>
  </si>
  <si>
    <t>u</t>
  </si>
  <si>
    <t>Modificación de la planimetría del software gráfico y puesta a punto del sistema de control.</t>
  </si>
  <si>
    <t>Modificación de la planimetria existente con los nuevos componen</t>
  </si>
  <si>
    <t>Total C06</t>
  </si>
  <si>
    <t>C07</t>
  </si>
  <si>
    <t>EXTINCIÓN CONTRA INCENDIOS</t>
  </si>
  <si>
    <t>C07.1</t>
  </si>
  <si>
    <t>SISTEMA DE EXTINCIÓN ROCIADORES AGUA</t>
  </si>
  <si>
    <t>C07.1.1</t>
  </si>
  <si>
    <t>Rociador montante estándar.</t>
  </si>
  <si>
    <t>TD2</t>
  </si>
  <si>
    <t>Zona doble altura derecha</t>
  </si>
  <si>
    <t>Oficina entre zonas de doble altura</t>
  </si>
  <si>
    <t>Nave principal</t>
  </si>
  <si>
    <t>Mantenimiento UUMM</t>
  </si>
  <si>
    <t>Distribuidor oficinas (Zona escalera)</t>
  </si>
  <si>
    <t>Almacén vestuario</t>
  </si>
  <si>
    <t>Planta sótano</t>
  </si>
  <si>
    <t>Almacén UUMM</t>
  </si>
  <si>
    <t>Zona doble altura izquierda</t>
  </si>
  <si>
    <t>C07.1.2</t>
  </si>
  <si>
    <t>Campana para protección de rociadores montantes existentes.</t>
  </si>
  <si>
    <t>Lucernario AD</t>
  </si>
  <si>
    <t>Lucernario AD-PM3</t>
  </si>
  <si>
    <t>Protección rociadores nivel 2 lucernarios UUMM</t>
  </si>
  <si>
    <t>C07.1.3</t>
  </si>
  <si>
    <t>Tubería de incendios de acero negro DIN 2440 1" DN25</t>
  </si>
  <si>
    <t>Planta primera</t>
  </si>
  <si>
    <t>C07.1.4</t>
  </si>
  <si>
    <t>Tubería de incendios de acero negro DIN 2440 1 1/4" DN 32</t>
  </si>
  <si>
    <t>Premontaje 1</t>
  </si>
  <si>
    <t>Zona central</t>
  </si>
  <si>
    <t>C07.1.5</t>
  </si>
  <si>
    <t>Tubería de incendios de acero negro DIN 2440 1 1/2" DN 40</t>
  </si>
  <si>
    <t>C07.1.6</t>
  </si>
  <si>
    <t>Tubería de incendios de acero negro DIN 2440 2" DN 50</t>
  </si>
  <si>
    <t>C07.1.7</t>
  </si>
  <si>
    <t>Tubería de incendios de acero negro DIN 2440 2 1/2" DN 65</t>
  </si>
  <si>
    <t>Almacén Vestuario</t>
  </si>
  <si>
    <t>C07.1.8</t>
  </si>
  <si>
    <t>Tubería de incendios de acero negro DIN 2440 3" DN 80</t>
  </si>
  <si>
    <t>C07.1.9</t>
  </si>
  <si>
    <t>Tubería de incendios de acero negro DIN 2440 4" DN100</t>
  </si>
  <si>
    <t>TUBERÍAS HASTA PUESTO DE CONTROL</t>
  </si>
  <si>
    <t>Tubería de TD a AD</t>
  </si>
  <si>
    <t>Tramo interior</t>
  </si>
  <si>
    <t>Tramo exterior</t>
  </si>
  <si>
    <t>Tubería alimentación PM2</t>
  </si>
  <si>
    <t>Tramo en zanja registrable</t>
  </si>
  <si>
    <t>Tubería alimentación PM3</t>
  </si>
  <si>
    <t>C07.1.10</t>
  </si>
  <si>
    <t>M</t>
  </si>
  <si>
    <t>Tubería de incendios de acero negro DIN 2440 5" DN125</t>
  </si>
  <si>
    <t>Alimentación PM3</t>
  </si>
  <si>
    <t>Tramo en galería técnica</t>
  </si>
  <si>
    <t>Tramo sobre falso techo</t>
  </si>
  <si>
    <t>C07.1.11</t>
  </si>
  <si>
    <t>Tubería de incendios de acero negro DIN 2440 6" DN150</t>
  </si>
  <si>
    <t>Zona C1-E1-E2</t>
  </si>
  <si>
    <t>Zona PM1-TD1</t>
  </si>
  <si>
    <t>Zona TD1</t>
  </si>
  <si>
    <t>C07.1.12</t>
  </si>
  <si>
    <t>Tubería de incendios de acero negro DIN 2440 8" DN250</t>
  </si>
  <si>
    <t>Prolongación tubería aljibe</t>
  </si>
  <si>
    <t>C07.1.13</t>
  </si>
  <si>
    <t>Calorifugado con protección de aluminio en tuberías expuestas a la intemperie 4"</t>
  </si>
  <si>
    <t>Entrada Puesto de control 1 y 2</t>
  </si>
  <si>
    <t>C07.1.14</t>
  </si>
  <si>
    <t>Calorifugado con protección de aluminio en tuberías expuestas a la intemperie 6"</t>
  </si>
  <si>
    <t>C07.1.15</t>
  </si>
  <si>
    <t>Calorifugado de tuberías en zanjas registrables 4"</t>
  </si>
  <si>
    <t>C07.1.16</t>
  </si>
  <si>
    <t>Calorifugado de tuberías en zanjas registrables 5"</t>
  </si>
  <si>
    <t>C07.1.17</t>
  </si>
  <si>
    <t>Calorifugado de tuberías en zanjas registrables 6"</t>
  </si>
  <si>
    <t>C07.1.19</t>
  </si>
  <si>
    <t>Reposición de tuberías deterioradas de los aljibes.</t>
  </si>
  <si>
    <t>m. Reposición de tuberías deterioradas de los aljibes, se deberá conectar un tramo de tubería nueva a la tubería existente, se incluye los trabajos de saneado de la tubería existente, elementos de unión entre tuberías, pequeños movimientos de tierras y repicado de elementos constructivos, la nueva tubería quedará fijada  y preparada para proceder al remate de impermeabilización presupuestado en partida a parte.</t>
  </si>
  <si>
    <t>Rebosadero 1 aljibe PCI</t>
  </si>
  <si>
    <t>Rebosadero 2 aljibe PCI</t>
  </si>
  <si>
    <t>Rebosadero aljibe SANITARIO</t>
  </si>
  <si>
    <t>Aspiración aljibe sanitario</t>
  </si>
  <si>
    <t>C07.1.20</t>
  </si>
  <si>
    <t>Adecuación del colector existente que cuelga del nuevo aljibe sanitario.</t>
  </si>
  <si>
    <t>Adecuación del colector existente</t>
  </si>
  <si>
    <t>C07.1.21</t>
  </si>
  <si>
    <t>Conexión de tuberías existentes de BIE con anillo de abastecimiento de agua contraincendios.</t>
  </si>
  <si>
    <t>Conexiones BIEs</t>
  </si>
  <si>
    <t>C07.1.22</t>
  </si>
  <si>
    <t>Válvula reductora de presión UUMM.</t>
  </si>
  <si>
    <t>C07.1.23</t>
  </si>
  <si>
    <t>Válvula de seguridad Test y Drenaje 1 1/4" (DN-32)</t>
  </si>
  <si>
    <t>Taller de decorados</t>
  </si>
  <si>
    <t>Premontaje 2</t>
  </si>
  <si>
    <t>Premontaje 3</t>
  </si>
  <si>
    <t>Almacén de decorados</t>
  </si>
  <si>
    <t>Válvula de vaciado de la tubería de la red extinción.</t>
  </si>
  <si>
    <t>Puntos que no pueden vaciar por gravedad.</t>
  </si>
  <si>
    <t>C07.2</t>
  </si>
  <si>
    <t>SISTEMA DE EXTINCIÓN AGUA NEBULIZADA</t>
  </si>
  <si>
    <t>C07.2.1</t>
  </si>
  <si>
    <t>Válvula de control marca Hi-fog SVA-20</t>
  </si>
  <si>
    <t>Sala AVSTAR</t>
  </si>
  <si>
    <t>Sala RACKS CC</t>
  </si>
  <si>
    <t>C07.2.2</t>
  </si>
  <si>
    <t>Válvula de bola de acero inoxidable.</t>
  </si>
  <si>
    <t>C07.2.3</t>
  </si>
  <si>
    <t>Difusor cerrado de agua nebulizada 5 toberas 2-25,5l/min</t>
  </si>
  <si>
    <t>C07.2.4</t>
  </si>
  <si>
    <t>Tubería para instalación interior de agua nebulizada 30mm x2,5mm</t>
  </si>
  <si>
    <t>Total tubería</t>
  </si>
  <si>
    <t>C07.2.5</t>
  </si>
  <si>
    <t>Tubería para instalación interior de agua nebulizada 12mm x1,2mm</t>
  </si>
  <si>
    <t>C07.2.6</t>
  </si>
  <si>
    <t>Prueba hidráulica de instalación de agua nebulizada</t>
  </si>
  <si>
    <t>Ud. Realización de la prueba hidráulica de la instalación a 1,5 veces la presión máxima de trabajo durante dos horas y pruebas de puesta en marcha.</t>
  </si>
  <si>
    <t>Pruebas en nueva red de agua nebulizada</t>
  </si>
  <si>
    <t>Total C07</t>
  </si>
  <si>
    <t>C08</t>
  </si>
  <si>
    <t>OTRAS INSTALACIONES Y NUEVA ACOMETIDA CONTRAINCENDIOS</t>
  </si>
  <si>
    <t>C08.1</t>
  </si>
  <si>
    <t>Pa</t>
  </si>
  <si>
    <t>Organización de instalaciones sobre el falso techo de la sala AVSTAR. (Adecuación sala AVSTAR)</t>
  </si>
  <si>
    <t>Totalidad de las actuaciones</t>
  </si>
  <si>
    <t>C08.2</t>
  </si>
  <si>
    <t>Suministro e instalación de sistema de detección de CO (Aparcamiento UUMM)</t>
  </si>
  <si>
    <t>Ud. Suministro e instalación de nuevo sistema de detección de CO de aparcamientos, compuesto por central de detección, detectores de CO ubicados en la cubierta del aparcamiento, conexión con los ventiladores de la zona y puesta en marcha de la instalación. Se incluye pequeño material, medios auxiliares y de elevación, completamente instalada y en funcionamiento.</t>
  </si>
  <si>
    <t>Sistema de detección de CO en aparcamiento UUMM</t>
  </si>
  <si>
    <t>C08.3</t>
  </si>
  <si>
    <t>Ejecución de acometida por empresa gestora de red municipal. (Acometida contraincendios)</t>
  </si>
  <si>
    <t>Acometida agua acometida contraincendios SOREA</t>
  </si>
  <si>
    <t>C08.4</t>
  </si>
  <si>
    <t>Tubo de polietileno PE100 D110 (Acometida contraincendios)</t>
  </si>
  <si>
    <t>Trazado acometida agua contraincendios</t>
  </si>
  <si>
    <t>C08.5</t>
  </si>
  <si>
    <t>Válvula de mariposa ranurada con volante 4"  (Acometida contraincendios)</t>
  </si>
  <si>
    <t>Conexión con aljibe PCI</t>
  </si>
  <si>
    <t>C08.6</t>
  </si>
  <si>
    <t>Válvula de control de nivel 4" aljibe PCI (Acometida contraincendios)</t>
  </si>
  <si>
    <t>C08.7</t>
  </si>
  <si>
    <t>Arqueta de obra de fábrica aljibe PCI. (Acometida contraincendios)</t>
  </si>
  <si>
    <t>C08.8</t>
  </si>
  <si>
    <t>Señal vertical indicadora del trazado de la acometida de agua contraincendios. (Acometida contraincendios)</t>
  </si>
  <si>
    <t>Ud. Suministro y colocación sobre el soporte, de señal vertical de señalización de acometida de agua contraincendios de acero galvanizado, rectangular. Incluso anclaje con pequeño dado de hormigón, accesorios, tornillería y elementos de anclaje.</t>
  </si>
  <si>
    <t>Trazado acometida</t>
  </si>
  <si>
    <t>C08.9</t>
  </si>
  <si>
    <t>Válvula de control de nivel 3" aljibe SANITARIO (Nuevo aljibe sanitario)</t>
  </si>
  <si>
    <t>Conexión con aljibe SANITARIO</t>
  </si>
  <si>
    <t>C08.10</t>
  </si>
  <si>
    <t>m m</t>
  </si>
  <si>
    <t>Chimenea individual para grupo de presión diésel (Adecuación chimenea)</t>
  </si>
  <si>
    <t>Trazado total chimenea</t>
  </si>
  <si>
    <t>C08.11</t>
  </si>
  <si>
    <t>Aislamiento térmico de chimenea existente para grupo de presión diésel (Adecuación chimenea)</t>
  </si>
  <si>
    <t>Aislamiento de chimenea existente</t>
  </si>
  <si>
    <t>C08.12</t>
  </si>
  <si>
    <t>Demolición de chimenea existente para grupo de presión diésel (Adecuación chimenea)</t>
  </si>
  <si>
    <t>Demolición de chimenea existente</t>
  </si>
  <si>
    <t>C08.13</t>
  </si>
  <si>
    <t>Ventilador helicocentrífugo para extracción de aire de la sala de grupo de presión PCI (Adecuación chimenea)</t>
  </si>
  <si>
    <t>Instalación de ventilación de extracción sala GP PCI</t>
  </si>
  <si>
    <t>C08.14</t>
  </si>
  <si>
    <t>Farola para alumbrado jardín exterior (Reposición jardín)</t>
  </si>
  <si>
    <t>C08.15</t>
  </si>
  <si>
    <t>Reposición de abastecimiento y distribución riego jardín (Reposición jardín)</t>
  </si>
  <si>
    <t>Reposición riego jardín</t>
  </si>
  <si>
    <t>C08.16</t>
  </si>
  <si>
    <t>Prolongación cableado eléctrico</t>
  </si>
  <si>
    <t>C08.17</t>
  </si>
  <si>
    <t>Varios trabajos de obra (Otros)</t>
  </si>
  <si>
    <t>Pa. Partida alzada correspondiente a varios trabajos de obra no previstos en proyecto y no contemplados en partidas adjuntas que deberá justificarse a la DF y a la Propiedad.</t>
  </si>
  <si>
    <t>Total C08</t>
  </si>
  <si>
    <t>C09</t>
  </si>
  <si>
    <t>TRANSPORTE Y GESTIÓN DE RESIDUOS</t>
  </si>
  <si>
    <t>C09.1</t>
  </si>
  <si>
    <t>Gestión de residuos</t>
  </si>
  <si>
    <t>Total C09</t>
  </si>
  <si>
    <t>C10</t>
  </si>
  <si>
    <t>CONTROL DE CALIDAD</t>
  </si>
  <si>
    <t>C10.1</t>
  </si>
  <si>
    <t>Control y pruebas CEPRETEC</t>
  </si>
  <si>
    <t>C10.2</t>
  </si>
  <si>
    <t>Control y pruebas</t>
  </si>
  <si>
    <t>Total C10</t>
  </si>
  <si>
    <t>C11</t>
  </si>
  <si>
    <t>ESTUDIO DE SEGURIDAD Y SALUD</t>
  </si>
  <si>
    <t>C11.1</t>
  </si>
  <si>
    <t>PROTECCIONES INDIVIDUALES</t>
  </si>
  <si>
    <t>C11.01.01</t>
  </si>
  <si>
    <t>Casco de seguridad ABS o PEAD sin anagrama</t>
  </si>
  <si>
    <t>Casco de seguridad fabricado en ABS o PE de alta densidad, con atalaje de 6 cientas, bandas antisudor y agujeros de aireación; sin anagrama; color blanco. Norma UNE-EN 397</t>
  </si>
  <si>
    <t>C11.01.02</t>
  </si>
  <si>
    <t>Cubre nuca adaptable a casco de seguridad</t>
  </si>
  <si>
    <t>Cubra nuca adaptable a los cascos anteriores, color amarillo. Norma UNE-EN 352-3.</t>
  </si>
  <si>
    <t>CUBRE NUCA</t>
  </si>
  <si>
    <t>C11.01.03</t>
  </si>
  <si>
    <t>Protector auditivo tapones con banda</t>
  </si>
  <si>
    <t>Protector auditivo de tapones con banda (que pueda colocarse sobre la cabeza), con tapones desechables. Atenuación 25-30 db. Norma UNE-EN 352-2</t>
  </si>
  <si>
    <t>PROTECTOR DE TAPONES</t>
  </si>
  <si>
    <t>C11.01.04</t>
  </si>
  <si>
    <t>Protector auditivo de orejeras</t>
  </si>
  <si>
    <t>Protector auditivo de orejeras, compuesto por dos casquetes ajustables con elementos almohadillados; sujetos por arnés; recambiables; atenuación media mínima 28 dBA. Normas UNE-EN 352-1, UNE-EN 458</t>
  </si>
  <si>
    <t>orejeras</t>
  </si>
  <si>
    <t>C11.01.05</t>
  </si>
  <si>
    <t>Mascarilla autofiltrante plegada, partículas, un uso, Clase FFP3</t>
  </si>
  <si>
    <t>Mascarrilla compuesta de cuerpo, yugo de cuatro juntos, válvula de inhalación / exhalación y atalaja con doble filtro de inhalación recambiable. Clase P3. Con funda de lona (algodón 100%) verde para llevar en el cinturón. No se incluyen los filtros. Normas UNE-EN 140, UNE-EN 141</t>
  </si>
  <si>
    <t>mascarillas</t>
  </si>
  <si>
    <t>C11.01.06</t>
  </si>
  <si>
    <t>Mascarilla doble filtro comp con cuerpo, yugo, válv y atalaje</t>
  </si>
  <si>
    <t>Mascarilla compuesta de cuerpo, yugo de cuatro puntos, válvula de inhalación / exhalación y atalaje con doble filtro de inhalación recambiable. Clase P3. Con funda de lona (algodón 100%) verde para llevar en el cinturón. No influyen los filtros. Normas UNE-EN 140, UNE-EN 141</t>
  </si>
  <si>
    <t>MASCARILLA DOBLE FILTRO</t>
  </si>
  <si>
    <t>C11.01.07</t>
  </si>
  <si>
    <t>Recambio de filtro polivalente</t>
  </si>
  <si>
    <t>Juego de filtros (adaptables a la mascarilla de doble filtro recambiable) con protección contra: vapores orgánicos (A), inorgánicos (B), gases ácidos (E), amoníaco (K) y partículas (P). Clase P3. ABEK2P3. Normas UNE-EN 140, UNE-EN 141, UNE-EN 143</t>
  </si>
  <si>
    <t>FILTROS POLIVALENTES</t>
  </si>
  <si>
    <t>C11.01.08</t>
  </si>
  <si>
    <t>Gafas de montura universal, adaptable sobre gafa correctora</t>
  </si>
  <si>
    <t>Gafas de montura universal. Campo de uso: líquidos, gotas, proyecciones, partículas mayores de 5 micras. Resistencia a impactos de baja energía (F), ocular de visión lateral ininterrumpida, con filtro de protección (3-1,2), Clase Óptica 1 (trabajos continuos), resistencia al deterioro superficial por partículas finas (K), tratamiento antiempañamiento, adaptable sobre gafas correctoras, posibilidad de anclaje para cordón de sujeción. Normas UNE-EN 166, UNE-EN 170.</t>
  </si>
  <si>
    <t>GAFAS DE MONTURA UNIVERSAL</t>
  </si>
  <si>
    <t>C11.01.09</t>
  </si>
  <si>
    <t>Mono de trabajo algodón</t>
  </si>
  <si>
    <t>Ropa de trabajo de una pieza: mono tipo italiano, 100% algodón, con cremallera de aluminio, con anagrama en siete colores. Gramaje mínimo 280 gr/m2. Norma UNE-EN 340.</t>
  </si>
  <si>
    <t>C11.01.10</t>
  </si>
  <si>
    <t>Chaleco alta visibilidad clase 2</t>
  </si>
  <si>
    <t>Chaleco alta visibilidad de color amarillo fluorescente, de clase 2 como mínimo tanto en su- perficie mínima de materiales como el nivel de retrorreflexión de las bandas.</t>
  </si>
  <si>
    <t>Chaleco alta visibilidad</t>
  </si>
  <si>
    <t>C11.01.11</t>
  </si>
  <si>
    <t>Cinturón antilumbago con hebillas</t>
  </si>
  <si>
    <t>Cinturón de seguridad antivibratorio para protección de la zona lumbar con hebillas.</t>
  </si>
  <si>
    <t>cinturon antilumbago</t>
  </si>
  <si>
    <t>C11.01.12</t>
  </si>
  <si>
    <t>Cinturón de seguridad anticaídas</t>
  </si>
  <si>
    <t>Guantes de piel</t>
  </si>
  <si>
    <t>C11.01.13</t>
  </si>
  <si>
    <t>Guantes piel protección riesgos mecánicos</t>
  </si>
  <si>
    <t>Guantes de protección contra riesgos mecánicos, en piel flor vacuno de primera; resistencias mínimas: a la abrasión, 2; al corte, 1; al rasgado, 4; y a la perforación, 3. Normas UNE-EN 388, UNE-EN 420.</t>
  </si>
  <si>
    <t>C11.01.14</t>
  </si>
  <si>
    <t>Botas de seguridad Categoría S2</t>
  </si>
  <si>
    <t>Botas de seguridad en piel (Clase I); piel grabada, no de serraje; puntera 200 J (SB); anties- tática (A); protección del talón contra choques (E); suela antideslizante con resaltes; resisten- te a la penetración y absorción del agua (WRU). Categoría: S2(SB+A+E+WRU).</t>
  </si>
  <si>
    <t>botas de seguridad</t>
  </si>
  <si>
    <t>Total C11.1</t>
  </si>
  <si>
    <t>C11.2</t>
  </si>
  <si>
    <t>PROTECCIONES COLECTIVAS</t>
  </si>
  <si>
    <t>C11.02.01</t>
  </si>
  <si>
    <t>Valla cerramiento obra de 2,5m de altura</t>
  </si>
  <si>
    <t>Valla de cerramiento de obra de 2 m de altura a base de pies derechos de rollizo y mallazo, incluida la colocación y el desmontaje.</t>
  </si>
  <si>
    <t>valla cerramiento</t>
  </si>
  <si>
    <t>C11.02.02</t>
  </si>
  <si>
    <t>Cartel indicativo de riesgo sin soporte</t>
  </si>
  <si>
    <t>Cartel indicativo riesgo sin soporte, colocada.</t>
  </si>
  <si>
    <t>cartel sin soporte</t>
  </si>
  <si>
    <t>C11.02.03</t>
  </si>
  <si>
    <t>Cartel indicativo de riesgo con soporte</t>
  </si>
  <si>
    <t>Cartel indicativo de riesgo normalizado de 0.3 x 0.3 m, con soporte metálico 2.5 m, colocado</t>
  </si>
  <si>
    <t>cartel con soporte</t>
  </si>
  <si>
    <t>C11.02.04</t>
  </si>
  <si>
    <t>Cordón de balizamiento</t>
  </si>
  <si>
    <t>Cordón de balizamiento bicolor de 8 cm, colocado</t>
  </si>
  <si>
    <t>Cordon balizamiento bicolor</t>
  </si>
  <si>
    <t>C11.02.05</t>
  </si>
  <si>
    <t>Cono balizamiento de plástico</t>
  </si>
  <si>
    <t>Cono de balizamiento de plástico de 70 cm, reflectante s/Norma 83 IC.MOPU, colocado</t>
  </si>
  <si>
    <t>Conos balizamiento</t>
  </si>
  <si>
    <t>C11.02.06</t>
  </si>
  <si>
    <t>Extintor polvo ABC 6kg</t>
  </si>
  <si>
    <t>extintor polvo 6kg</t>
  </si>
  <si>
    <t>C11.02.07</t>
  </si>
  <si>
    <t>Extintor de nieve carbónica CO2 5 kg</t>
  </si>
  <si>
    <t>Extintor de nieve carbónica C02, de eficacia 898, con 5 Kg. de agente extintor, modelo NC-5P o similar, según Norma UNE 23110, instalado.</t>
  </si>
  <si>
    <t>extintor CO2</t>
  </si>
  <si>
    <t>C11.02.08</t>
  </si>
  <si>
    <t>Baliza luminosa intermitente, colocada</t>
  </si>
  <si>
    <t>Baliza luminosa intermitente luz ámbar, Norma 83 IC-MOPU, colocada.</t>
  </si>
  <si>
    <t>baliza luminosa</t>
  </si>
  <si>
    <t>C11.02.09</t>
  </si>
  <si>
    <t>Trabajos en espacio confinado (aljibe)</t>
  </si>
  <si>
    <t>Total C11.2</t>
  </si>
  <si>
    <t>C11.3</t>
  </si>
  <si>
    <t>INSTALACIONES DE HIGIENE Y BIENESTAR</t>
  </si>
  <si>
    <t>C11.03.01</t>
  </si>
  <si>
    <t>mes</t>
  </si>
  <si>
    <t>ALQUILER CASETA ASEO</t>
  </si>
  <si>
    <t>Mes de alquiler de caseta prefabricada para aseos en obra. Estructura y cerramiento de chapa galvanizada pintada, aislamiento de poliestireno expandido. Ventana de 0,84x0,80 m de aluminio anodizado, corredera, con reja y luna de 6 mm, termo eléctrico de 50 l, dos placas turcas, cuatro placas de ducha, pileta de cuatro grifos, todo de fibra de vidrio con terminación de gel-coat blanco y pintura antideslizante, suelo contrachapado hidrófugo con capa fenolítica antideslizante y resistente al desgaste, puerta madera en turca, cortina en ducha. Tubería de polibutileno aislante y resistente a incrustaciones, hielo y corrosiones, instalación eléctrica monofásica 220 V con automático. Con transporte a 150 km (ida y vuelta). Entrega y recogida del módulo con camión grúa. Según R.D. 486/97.</t>
  </si>
  <si>
    <t>Caseta aseo</t>
  </si>
  <si>
    <t>C11.03.02</t>
  </si>
  <si>
    <t>Recipiente recogida de basura</t>
  </si>
  <si>
    <t>Recipiente recogida de basura.</t>
  </si>
  <si>
    <t>Recogida de basura</t>
  </si>
  <si>
    <t>C11.03.03</t>
  </si>
  <si>
    <t>Banco de madera capacidad 5 personas</t>
  </si>
  <si>
    <t>Banco de madera capacidad 5 personas.</t>
  </si>
  <si>
    <t>mesa comedor</t>
  </si>
  <si>
    <t>C11.03.04</t>
  </si>
  <si>
    <t>ALQUILER CASETA COMEDOR 19,40 m2</t>
  </si>
  <si>
    <t>Mes de alquiler de caseta prefabricada para comedor de obra de 7,92x2,45x2,45 m de 19,40 m2. Estructura y cerramiento de chapa galvanizada pintada, aislamiento de poliestireno expandido autoextinguible, interior con tablero melaminado en color. Cubierta de chapa galvanizada reforzada con perfil de acero; fibra de vidrio de 60 mm, interior con tablex lacado. Suelo de aglomerado revestido con PVC continuo de 2 mm, y poliestireno de 50 mm con apoyo en base de chapa galvanizada de sección trapezoidal. Puerta de 0,80x2,00 m, de chapa galvanizada de 1 mm, reforzada y con poliestireno de 20 mm, picaporte y cerradura. Dos ventanas aluminio anodizado corredera, contraventana de acero galvanizado. Instalación eléctrica a 220 V, toma de tierra, automático, 2 fluorescentes de 40 W, enchufes para 1500 W y punto luz exterior de 60 W. Con transporte a 150 km (ida y vuelta). Entrega y recogida del módulo con camión grúa. Según R.D. 486/97.</t>
  </si>
  <si>
    <t>caseta comedor</t>
  </si>
  <si>
    <t>Total C11.3</t>
  </si>
  <si>
    <t>C11.4</t>
  </si>
  <si>
    <t>PRIMEROS AUXILIOS Y FORMACIÓN SEGURIDAD Y SALUD</t>
  </si>
  <si>
    <t>C11.04.01</t>
  </si>
  <si>
    <t>Botiquín portátil de obra</t>
  </si>
  <si>
    <t>Botiquín portátil de obra para primeros auxilios, conteniendo el material que especifica el RD 486/1997</t>
  </si>
  <si>
    <t>Botiquín</t>
  </si>
  <si>
    <t>C11.04.02</t>
  </si>
  <si>
    <t>Reposición material sanitario</t>
  </si>
  <si>
    <t>Reposición material sanitario durante el transcurso de la obra</t>
  </si>
  <si>
    <t>Reposición sanitario</t>
  </si>
  <si>
    <t>C11.04.03</t>
  </si>
  <si>
    <t>COSTE MENSUAL COMITÉ SEGURIDAD</t>
  </si>
  <si>
    <t>Coste mensual del comité de seguridad y salud en el trabajo, considerando una reunión al mes de dos horas y formado por un técnico cualificado en materia de seguridad y salud, dos trabajadores con categoría de oficial de 2ª o ayudante y un vigilante con categoría de oficial de 1ª.</t>
  </si>
  <si>
    <t>mes comite</t>
  </si>
  <si>
    <t>C11.04.04</t>
  </si>
  <si>
    <t>COSTE MENSUAL FORMACIÓN SEGURIDAD HIGIENE</t>
  </si>
  <si>
    <t>Coste mensual de formación de seguridad y salud en el trabajo, considerando una hora a la semana y realizada por un encargado.</t>
  </si>
  <si>
    <t>formación seguridad</t>
  </si>
  <si>
    <t>Total C11.4</t>
  </si>
  <si>
    <t>Total C11</t>
  </si>
  <si>
    <t>Regularización del extradós de muro existente.</t>
  </si>
  <si>
    <t>Tablero cerámico, para cubrición de poyete en el interior del aljibe</t>
  </si>
  <si>
    <t>Poyete conducto de aspiración aljibe</t>
  </si>
  <si>
    <t>Taladro muro de hormigón D=150-160 mm e=30 cm</t>
  </si>
  <si>
    <t>Taladro muro de hormigón D=252 mm e=40 cm</t>
  </si>
  <si>
    <t>Escalera vertical de seguridad sin jaula para acceso a aljibes.</t>
  </si>
  <si>
    <t>Tuberías de vaciado</t>
  </si>
  <si>
    <t>Perímetro aljibe</t>
  </si>
  <si>
    <t>Perímetro acceso aljibe</t>
  </si>
  <si>
    <t>Vestíbulo entre C2-C3 (Tubería 5")</t>
  </si>
  <si>
    <t>Vestíbulo C3 (Tubería 5")</t>
  </si>
  <si>
    <t>Vestíbulo C1 (Tubería 6")</t>
  </si>
  <si>
    <t>Vestíbulo BT P.2ª (Tubería agua nebulizada)</t>
  </si>
  <si>
    <t>Barreras TD1 y TD2</t>
  </si>
  <si>
    <t>Puerta corredera automática entre BT-C1 PS1</t>
  </si>
  <si>
    <t>Puerta abatible automática entre MC-Exterior P0</t>
  </si>
  <si>
    <t>Puerta abatible automática entre MC-Exterior P1</t>
  </si>
  <si>
    <t>Puerta abatible automática entre BT-Exterior P1</t>
  </si>
  <si>
    <t>Puerta corredera automática entre O2-Exterior P1</t>
  </si>
  <si>
    <t>Fuente de alimentación PM3</t>
  </si>
  <si>
    <t>Ud. Suministro e instalación de fuente de alimentación para instalación de detección de incendios 24V 5A HLS con batería de 12v 7Ah, de la firma Honeywell o equivalente, completamente instalada y en funcionamiento.</t>
  </si>
  <si>
    <t>Bandeja perimetral existente</t>
  </si>
  <si>
    <t>Vestíbulo distribuidor</t>
  </si>
  <si>
    <t>Vestíbulo</t>
  </si>
  <si>
    <t>Vestíbulo comedor</t>
  </si>
  <si>
    <t>Vestíbulos acceso</t>
  </si>
  <si>
    <t>Vestíbulo aseos</t>
  </si>
  <si>
    <t>Ud. Seguimiento del cableado, rotulación y unión con el lazo de la zona, de las señales de los módulos monitores ubicados junto al la sala del cuadro eléctrico en la planta sótano del edificio BT, estos módulos recogen aproximadamente 15 señales de PCI que han de ser identificadas. Los módulos monitores son compatibles con la instalación existente. Las señales comprenden centrales de extinción de la zona, y el grupo de presión de agua nebulizada.</t>
  </si>
  <si>
    <t>Ud. Revisión y resolución de averías de centrales de aspiración VESDA existentes, se incluye la reposición de consumibles agotados y la reparación puntual de las centrales, se deberán dejar en estado de funcionamiento correcto y sin averías.</t>
  </si>
  <si>
    <t>Mantenimiento cámaras</t>
  </si>
  <si>
    <t>Vestíbulo central</t>
  </si>
  <si>
    <t>m. Suministro e instalación de calorifugado de tuberías existentes compuesto por aislamiento térmico de tubería formado por coquilla de lana de roca, de 100,0 mm de diámetro interior y 40,0 mm de espesor, con un corte longitudinal para facilitar su montaje, y revestimiento de chapa de aluminio. Longitud medida según documentación gráfica de proyecto, se comprobará que la superficie esta seca y limpia, el aislamiento será homogéneo. Completamente instalado.</t>
  </si>
  <si>
    <t>m. Suministro e instalación de calorifugado de tuberías existentes compuesto por aislamiento térmico de tubería formado por coquilla de lana de roca, de 150,0 mm de diámetro interior y 40,0 mm de espesor, con un corte longitudinal para facilitar su montaje, y revestimiento de chapa de aluminio. Longitud medida según documentación gráfica de proyecto, se comprobará que la superficie esta seca y limpia, el aislamiento será homogéneo. Completamente instalado.</t>
  </si>
  <si>
    <t>m. Suministro e instalación de calorifugado de tuberías existentes compuesto por aislamiento térmico de tubería formado por coquilla de lana de roca, de 100,0 mm de diámetro interior y 40,0 mm de espesor, con un corte longitudinal para facilitar su montaje. Longitud medida según documentación gráfica de proyecto, se comprobará que la superficie esta seca y limpia, el aislamiento será homogéneo. Completamente instalado.</t>
  </si>
  <si>
    <t>m. Suministro e instalación de calorifugado de tuberías existentes compuesto por aislamiento térmico de tubería formado por coquilla de lana de roca, de 125,0 mm de diámetro interior y 40,0 mm de espesor, con un corte longitudinal para facilitar su montaje. Longitud medida según documentación gráfica de proyecto, se comprobará que la superficie esta seca y limpia, el aislamiento será homogéneo. Completamente instalado.</t>
  </si>
  <si>
    <t>m. Suministro e instalación de calorifugado de tuberías existentes compuesto por aislamiento térmico de tubería formado por coquilla de lana de roca, de 150,0 mm de diámetro interior y 40,0 mm de espesor, con un corte longitudinal para facilitar su montaje. Longitud medida según documentación gráfica de proyecto, se comprobará que la superficie esta seca y limpia, el aislamiento será homogéneo. Completamente instalado.</t>
  </si>
  <si>
    <t>Válvula reductora ubicada en PC de UUMM</t>
  </si>
  <si>
    <t>Unidades móviles</t>
  </si>
  <si>
    <t>Ud. Suministro e instalación de ventilador helicocentrífugo de ABS, color blanco, código de pedido 11022330, modelo In Line XS 100 "ALDES" o similar, potencia máxima de 33 W, caudal máximo de 190 m³/h, nivel de presión sonora de 36 dBA, de 167 mm de diámetro y 246 mm de longitud, para conductos de 100 mm de diámetro, formado por cuerpo, hélice, caja de bornes y motor desmontable de dos velocidades para alimentación monofásica a 230 V y 50 Hz de frecuencia, con protección térmica. Adicionalmente se deberá ejecutar un soporte para el ventilador y conducto para embocar a rejilla de extracción existente, el ventilador se conectará con el circuito de iluminación y entrará en funcionamiento junto al mismo circuito. Incluye: Replanteo. Colocación. Conexionado y comprobación de su correcto funcionamiento.</t>
  </si>
  <si>
    <t>Sustitución de instalación de iluminación en jardín exterior</t>
  </si>
  <si>
    <t>Modificación instalación eléctrica UUMM (Obstáculos instalación barreras láser)</t>
  </si>
  <si>
    <t>m. Desvío del cableado de la instalación de iluminación de emergencia para poder reubicar la bandeja de cableado. El desvío incluirá el cable necesario adicional y el empalme de cableado mediante caja de empalmes, completamente ejecutado, se comprobará que se da servicio a las instalaciones afectadas.</t>
  </si>
  <si>
    <t>Vaciado zona entre aljibe y vial vehículos</t>
  </si>
  <si>
    <t>Desinstalación de farola en el jardín</t>
  </si>
  <si>
    <t>Repicado y retirada de conductos existentes de acero del interior de los aljibes</t>
  </si>
  <si>
    <t>Aporte de tierras de préstamo adicionales para terraplenado.</t>
  </si>
  <si>
    <t>Posible aporte externo de tierras de préstamo</t>
  </si>
  <si>
    <t>Demolición de red de extinción automática TD1 (Zona doble altura</t>
  </si>
  <si>
    <t>Demolición de red de extinción automática TD1 (Almacén vestuario</t>
  </si>
  <si>
    <t>Ud. Desmontaje de las bombonas existentes de gas extintor de 75Kg ubicadas en el interior de la sala Avstar, ubicada en BT, planta 2ª, se incluye medios axiliares, la retirada a vertedero y la completa desinstalación de las bombonas, actualmente están desconectadas de la central de incendios.</t>
  </si>
  <si>
    <t>Ud. Desmontaje completo de tubería metálica de 1 1/4" de refrigeración por gravedad del grupo de presión, ejecución de bypass con la tubería de desagüe, se incluye medios auxiliares y de elevación, la retirada a vertedero y la reposición de los acabados de la fachada de la sala del grupo de presión.</t>
  </si>
  <si>
    <t>Desmontaje de actual tubería de refrigeración por gravedad</t>
  </si>
  <si>
    <t>Total C01.1</t>
  </si>
  <si>
    <t>Total C01.2</t>
  </si>
  <si>
    <t>Total C07.1</t>
  </si>
  <si>
    <t>Total C07.2</t>
  </si>
  <si>
    <t>PRESUPUESTO EJECUCION MATERIAL</t>
  </si>
  <si>
    <t>PRESUPUESTO EJECUCION CONTRATA</t>
  </si>
  <si>
    <t>XX %</t>
  </si>
  <si>
    <t>m³. Excavación de zanjas sobre tierra blanda, de hasta 1,25 m de profundidad máxima, con medios mecánicos o manuales y carga a camión.</t>
  </si>
  <si>
    <t>Incluye: Medios axiliares. Replanteo en el terreno. Situación de los puntos topográficos. Excavación en sucesivas franjas horizontales y extracción de tierras.</t>
  </si>
  <si>
    <t>Acopio de los materiales excavados para posterior relleno de zanjas, actuación de relleno presupuestado en partida de terraplén.</t>
  </si>
  <si>
    <t>m³. Excavación a cielo abierto, en suelo de arcilla semidura, con medios mecánicos, y carga a camión.</t>
  </si>
  <si>
    <t>Se incluye el uso de equipos de elevación o grúas para extraer o ubicar en el lugar de trabajo la maquinaria de excavación de la zona de vaciado.</t>
  </si>
  <si>
    <t>Incluye: Medios axiliares. Replanteo general y fijación de los puntos y niveles de referencia. Colocación de las camillas en las esquinas y extremos de las alineaciones. Excavación en sucesivas franjas horizontales y extracción de tierras. Refinado de fondos y laterales a mano, con extracción de las tierras.</t>
  </si>
  <si>
    <t>Acopio de los materiales excavados para posterior relleno del jardín, actuación de relleno presupuestado en partida de terraplén.</t>
  </si>
  <si>
    <t>m². Apuntalamiento y entibación ligera para una protección del 20%, mediante cabeceros horizontales, y codales de madera, fijados con puntas de acero, en excavaciones de hasta 3 m de profundidad y de entre 3 y 4 m de anchura.</t>
  </si>
  <si>
    <t>Incluye: Medios axiliares. Montaje de cabeceros y codales de madera, para la formación de la entibación. Clavado de todos los elementos. Desmontaje gradual del apuntalamiento y de la entibación.</t>
  </si>
  <si>
    <t>m². Demolición de forjado unidireccional de hormigón armado con nervios "in situ", entrevigado de bovedillas cerámicas o de hormigón y capa de compresión de hormigón, con retroexcavadora con martillo rompedor, previo levantado del pavimento y su base, y carga manual sobre camión o contenedor.</t>
  </si>
  <si>
    <t>Incluye: Medios axiliares. Replanteo de la superficie de forjado a demoler. Demolición del elemento. Corte de las armaduras. Fragmentación de los escombros en piezas manejables. Retirada y acopio de escombros. Limpieza de los restos de obra. Carga manual de escombros sobre camión o contenedor.</t>
  </si>
  <si>
    <t>m³. Demolición de losa de cimentación de hormigón armado, de hasta 1,5 m de profundidad máxima, con martillo neumático y equipo de oxicorte, y carga manual sobre camión o contenedor.</t>
  </si>
  <si>
    <t>Incluye: Medios axiliares. Demolición del elemento. Corte de las armaduras con equipo de oxicorte. Fragmentación de los escombros en piezas manejables. Retirada y acopio de escombros. Limpieza de los restos de obra. Carga manual de escombros sobre camión o contenedor.</t>
  </si>
  <si>
    <t>Ud. Desmontaje de instalaciones en el jardín; con medios manuales, y recuperación del material aprovechable para una futura reinstalación. Las instalaciones afectadas son iluminación, riego y farolas.</t>
  </si>
  <si>
    <t>Incluye: Medios axiliares. Retirada y acopio del material desmontado. Limpieza de los restos de obra. Carga manual del material desmontado y restos de obra sobre camión o contenedor.</t>
  </si>
  <si>
    <t>m. Demolición tubería empotrada, de 200 mm de diámetro máximo, con medios manuales, y carga manual sobre camión o contenedor.</t>
  </si>
  <si>
    <t>Incluye: Medios axiliares. Demolición del elemento. Obturación de las conducciones conectadas al elemento. Fragmentación de los escombros en piezas manejables. Retirada y acopio de escombros. Limpieza de los restos de obra. Carga manual de escombros sobre camión o contenedor.</t>
  </si>
  <si>
    <t>m². Demolición de bancada de hormigón en masa, de 20 cm de espesor, con martillo neumático, sin deteriorar los elementos constructivos contiguos, y carga manual sobre camión o contenedor.</t>
  </si>
  <si>
    <t>Incluye: Medios axiliares. Demolición del elemento. Fragmentación de los escombros en piezas manejables. Retirada y acopio de escombros. Limpieza de los restos de obra. Carga manual de escombros sobre camión o contenedor.</t>
  </si>
  <si>
    <t>m³. Demolición de muro de fábrica de bloque de hormigón hueco, con medios manuales, y carga manual sobre camión o contenedor.</t>
  </si>
  <si>
    <t>Demolición de estructura metálica de antiguas plantas enfriadoras compuesta de perfiles metálicos, realizado con equipo de corte, con carga manual sobre camión o contenedor.</t>
  </si>
  <si>
    <t>m³. Demolición de muro de hormigón armado, con medios manuales, martillo neumático y equipo de oxicorte, y carga manual sobre camión o contenedor.</t>
  </si>
  <si>
    <t>Incluye: Medios axiliares. Reparación del canto del muro afectado. Demolición del elemento. Corte de las armaduras. Fragmentación de los escombros en piezas manejables. Retirada y acopio de escombros. Limpieza de los restos de obra. Carga manual de escombros sobre camión o contenedor.</t>
  </si>
  <si>
    <t>m³. Base granular con grava 20/30 mm, y compactación al 95% del Proctor Modificado con medios mecánicos, en tongadas de 30 cm de espesor, hasta alcanzar una densidad seca no inferior al al 95% del Proctor Modificado de la máxima obtenida en el ensayo Proctor Modificado, realizado según UNE 103501, para mejora de las propiedades resistentes del terreno.</t>
  </si>
  <si>
    <t>Incluye: Medios axiliares. Transporte y descarga del material a pie de tajo. Extendido del material en tongadas de espesor uniforme. Humectación o desecación de cada tongada. Compactación.</t>
  </si>
  <si>
    <t>m³. Terraplenado, mediante el extendido en tongadas de espesor no superior a 30 cm de material de la propia excavación, que cumple los requisitos expuestos en el art. 330.3.1 del PG-3 y posterior compactación con medios mecánicos hasta alcanzar una densidad seca no inferior al 95% de la máxima obtenida en el ensayo Proctor Modificado, realizado según UNE 103501, y ello cuantas veces sea necesario, hasta conseguir la cota deseada.</t>
  </si>
  <si>
    <t>Incluye: Medios axiliares. Replanteo general y fijación de los puntos y niveles de referencia. Trazado de los bordes de la base del terraplén. Excavación de la capa vegetal de la base y preparación de la superficie de apoyo. Escarificado, refino, reperfilado y formación de pendientes. Carga, transporte y extendido por tongadas de espesor uniforme. Humectación o desecación de cada tongada. Compactación por tongadas.</t>
  </si>
  <si>
    <t>Aporte de tierra de préstamo.</t>
  </si>
  <si>
    <t>Incluye: Transporte y descarga del material de relleno a pie de tajo.</t>
  </si>
  <si>
    <t>Se decidirá en obra sí es necesario un aporte adicional de tierra de préstamo para poder plantar el césped.</t>
  </si>
  <si>
    <t>*Tierra de préstamo es aquella tierra con características similares o mejores que las tierras extraídas de la propia obra, extraídas de otro sitio distinto de la obra.</t>
  </si>
  <si>
    <t>m². Suministro e instalación de césped por siembra de mezcla de semillas de lodium, agrostis, festuca y poa.</t>
  </si>
  <si>
    <t>Incluye: Medios axiliares. Preparación del terreno y abonado de fondo. Rastrillado y retirada de todo material de tamaño superior a 2 cm. Distribución de semillas. Tapado con mantillo. Primer riego.</t>
  </si>
  <si>
    <t>Aporte de tierra vegetal cribada, suministrada a granel y extendida con medios mecánicos o manuales, en capas de espesor uniforme y sin producir daños a las plantas existentes.</t>
  </si>
  <si>
    <t>Incluye: Acopio de la tierra vegetal. Extendido y perfilado de la tierra vegetal. Señalización y protección del terreno.</t>
  </si>
  <si>
    <t>Se decidirá en obra sí es necesario un aporte adicional de tierra vegetal para poder plantar el césped.</t>
  </si>
  <si>
    <t>Ud. Desmontaje de antiguo grupo de presión de agua contra incendios de 100 a 500 kg de peso, con medios manuales y mecánicos, sin deteriorar los elementos constructivos a los que pueda estar sujeto, y carga manual y mecánica sobre camión o contenedor.</t>
  </si>
  <si>
    <t>Incluye: Medios axiliares. Desmontaje del elemento. Obturación de las conducciones conectadas al elemento. Retirada y acopio del material desmontado. Limpieza de los restos de obra. Carga manual y mecánica del material desmontado y restos de obra sobre camión o contenedor.</t>
  </si>
  <si>
    <t>m. Desmontaje de canal protectora o bandeja fijada superficialmente en paramento interior para alojamiento del cableado eléctrico en su interior, con medios manuales, y carga manual sobre camión o contenedor.</t>
  </si>
  <si>
    <t>Incluye: Medios axiliares y de elevación. Desmontaje del elemento. Retirada y acopio del material desmontado. Limpieza de los restos de obra. Carga manual del material desmontado y restos de obra sobre camión o contenedor.</t>
  </si>
  <si>
    <t>m. Desmontaje de tuberías de alimentación existentes, formada por tubería de acero negro y las sustentaciones de la propia tubería, con medios manuales, sin deteriorar los elementos constructivos a los que pueda estar sujeta, y carga manual sobre camión o contenedor.</t>
  </si>
  <si>
    <t>Incluye: Medios axiliares y de elevación. Apertura de paso para poder trabajar y modificación de otras instalaciones que puedan obstaculizar el acceso. Desinstalación de calorifugado. Desmontaje del elemento. Obturación de las conducciones conectadas al elemento. Retirada y acopio del material desmontado. Limpieza de los restos de obra. Carga manual del material desmontado y restos de obra sobre camión o contenedor.</t>
  </si>
  <si>
    <t>m². Desmontaje de red aérea de extinción automática de extinción de incendios, formada por tubería de acero negro con soldadura, y rociadores, con medios manuales, sin deteriorar los elementos constructivos a los que pueda estar sujeta, y carga manual sobre camión o contenedor.</t>
  </si>
  <si>
    <t>Incluye: Medios auxiliares y de elevación. Desmontaje del elemento. Obturación de las conducciones conectadas al elemento. Retirada y acopio del material desmontado. Limpieza de los restos de obra. Carga manual del material desmontado y restos de obra sobre camión o contenedor.</t>
  </si>
  <si>
    <t>Ud. Desmontaje de central de detección de CO, cableado y sensores, con medios manuales, sin deteriorar los elementos constructivos a los que pueda estar sujeta, y carga manual sobre camión o contenedor.</t>
  </si>
  <si>
    <t>m³. Suministro y vertido de Hormigón HL-150/B/20, fabricado en central y vertido desde camión o con motobomba, para formación de capa de hormigón de limpieza y nivelado de fondos de cimentación, en el fondo de la excavación previamente realizada.</t>
  </si>
  <si>
    <t>Incluye: Medios auxiliares. Replanteo. Colocación de toques y/o formación de maestras. Vertido y compactación del hormigón. Coronación y enrase del hormigón.</t>
  </si>
  <si>
    <t>m³. Suministro y ejecución de zapata corrida de cimentación, de hormigón armado, realizada en excavación previa, con hormigón HA-25/B/20/XC2 fabricado en central, y vertido con bomba, y acero UNE-EN 10080 B 500 S, con una cuantía aproximada de 100 kg/m³. Incluso armaduras de espera de los pilares u otros elementos, alambre de atar, y separadores.</t>
  </si>
  <si>
    <t>El precio incluye la elaboración de la ferralla (corte, doblado y conformado de elementos) en taller industrial y el montaje en el lugar definitivo de su colocación en obra, pero no incluye el encofrado.</t>
  </si>
  <si>
    <t>Incluye: Medios auxiliares. Replanteo y trazado de las vigas y de los pilares u otros elementos estructurales que apoyen en las mismas. Colocación de separadores y fijación de las armaduras. Vertido y compactación del hormigón. Coronación y enrase de cimientos. Curado del hormigón.</t>
  </si>
  <si>
    <t>m². Suministro y montaje de sistema de encofrado recuperable metálico, para zapata corrida de cimentación de sección rectangular, formado por paneles metálicos, y posterior desmontaje del sistema de encofrado. Incluso elementos de sustentación, fijación y acodalamientos necesarios para su estabilidad y líquido desencofrante, para evitar la adherencia del hormigón al encofrado.</t>
  </si>
  <si>
    <t>Incluye: Medios auxiliares. Limpieza y preparación del plano de apoyo. Replanteo. Aplicación del líquido desencofrante. Montaje del sistema de encofrado. Colocación de elementos de sustentación, fijación y acodalamiento. Aplomado y nivelación del encofrado. Desmontaje del sistema de encofrado. Limpieza y almacenamiento del encofrado.</t>
  </si>
  <si>
    <t>m³. Suministro y ejecución de muro de hormigón armado 2C, de hasta 3 m de altura, espesor 40 cm, superficie plana, realizado con hormigón HA-25/B/20/XC2 fabricado en central, y vertido con bomba, y acero UNE-EN 10080 B 500 S, con una cuantía aproximada de 50 kg/m³, ejecutado en condiciones complejas; montaje y desmontaje de sistema de encofrado a dos caras con acabado tipo industrial, realizado con paneles metálicos modulares. Incluso alambre de atar, separadores, pasamuros para paso de los tensores y líquido desencofrante, para evitar la adherencia del hormigón al encofrado.</t>
  </si>
  <si>
    <t>El precio incluye la elaboración y el montaje de la ferralla en el lugar definitivo de su colocación en obra.</t>
  </si>
  <si>
    <t>Incluye: Medios auxiliares y de elevación. Limpieza y preparación de la superficie de apoyo. Replanteo. Colocación de las armaduras con separadores homologados. Formación de juntas. Colocación de pasamuros para paso de los tensores. Limpieza y almacenamiento del encofrado. Vertido y compactación del hormigón. Desmontaje del sistema de encofrado. Curado del hormigón. Limpieza de la superficie de coronación del muro. Reparación de defectos superficiales, si procede.</t>
  </si>
  <si>
    <t>m². Suministro y ejecución de solera de hormigón armado de 20 cm de espesor, realizada con hormigón HA-25/B/20/XC2 fabricado en central, y vertido con bomba, y malla electrosoldada ME 20x20 Ø 5-5 B 500 T 6x2,20 UNE-EN 10080 como armadura de reparto, colocada sobre separadores homologados, extendido y vibrado manual mediante regla vibrante, sin tratamiento de su superficie; con juntas de retracción de 5 mm de espesor, mediante corte con disco de diamante. Incluso panel de poliestireno expandido de 3 cm de espesor, para la ejecución de juntas de dilatación.</t>
  </si>
  <si>
    <t>Incluye: Preparación de la superficie de apoyo del hormigón. Replanteo de las juntas de construcción y de dilatación. Tendido de niveles mediante toques, maestras de hormigón o reglas. Riego de la superficie base. Formación de juntas de construcción y de juntas perimetrales de dilatación. Colocación de la malla electrosoldada con separadores homologados. Vertido, extendido y vibrado del hormigón. Curado del hormigón. Replanteo de las juntas de retracción. Corte del hormigón. Limpieza final de las juntas de retracción.</t>
  </si>
  <si>
    <t>m². Suministro y ejecución de losa maciza de hormigón armado, horizontal, con altura libre de planta de hasta 3 m, canto 20 cm, realizada con hormigón HA-25/B/20/XC2 fabricado en central, y vertido con bomba, y acero UNE-EN 10080 B 500 S, con una cuantía aproximada de 21 kg/m²; montaje y desmontaje de sistema de encofrado continuo, con acabado tipo industrial para revestir, formado por: superficie encofrante de tableros de madera tratada, reforzados con varillas y perfiles, amortizables en 25 usos; estructura soporte horizontal de sopandas metálicas y accesorios de montaje, amortizables en 150 usos y estructura soporte vertical de puntales metálicos, amortizables en 150 usos. Incluso nervios y zunchos perimetrales de planta y huecos, alambre de atar, separadores, aplicación de líquido desencofrante.</t>
  </si>
  <si>
    <t>El precio incluye la elaboración de la ferralla (corte, doblado y conformado de elementos) en taller industrial y el montaje en el lugar definitivo de su colocación en obra, pero no incluye los pilares.</t>
  </si>
  <si>
    <t>Incluye: Medios auxiliares y de elevación. Replanteo del sistema de encofrado. Montaje del sistema de encofrado. Replanteo de la geometría de la planta sobre el encofrado. Colocación de armaduras con separadores homologados. Vertido y compactación del hormigón. Regleado y nivelación de la capa de compresión. Curado del hormigón. Desmontaje del sistema de encofrado.</t>
  </si>
  <si>
    <t>m². Regularización de los paramentos verticales del intradós de muro de hormigón armado, mediante fresadora, desbastando de 3 a 5 cm de espesor para eliminar los resaltes resultantes del hormigonado contra el terreno, y decapar la superficie con acabado rugoso, para revestir, y carga de escombros sobre camión o contenedor.</t>
  </si>
  <si>
    <t>Incluye: Fresado del intradós del muro pantalla. Retirada y acopio de escombros. Carga de escombros sobre camión o contenedor.</t>
  </si>
  <si>
    <t>Criterio de medición de proyecto: Superficie medida según documentación gráfica de Proyecto.</t>
  </si>
  <si>
    <t>Esta partida se ejecutará si el muro de contención de tierras del aljibe existente se ejecutó encofrado a una cara. La DF decidirá su ejecución.</t>
  </si>
  <si>
    <t>Ud. Suministro y ejecución de anclaje químico estructural realizado sobre hormigón de 20 N/mm² de resistencia característica mínima, mediante perforación de 16 mm de diámetro y 220 mm de profundidad, relleno del orificio con inyección de resinas epoxi, modelo HIT-RE 500 V4/500 "HILTI" o similar, y posterior inserción de barra corrugada de acero UNE-EN 10080 B 500 S, de 12 mm de diámetro y 550 mm de longitud.</t>
  </si>
  <si>
    <t>Incluye: Replanteo de la posición del anclaje. Ejecución de la perforación. Limpieza del polvo resultante. Preparación del cartucho. Inyección de la resina. Inserción del elemento de fijación. Limpieza de los restos sobrantes.</t>
  </si>
  <si>
    <t>Ud. Suministro y ejecución de anclaje estructural realizado sobre hormigón de 20 N/mm² de resistencia característica mínima, mediante perforación de 16 mm de diámetro y 320 mm de profundidad, relleno del orificio con inyección de resinas epoxi, modelo HIT-RE 500 V4/500 "HILTI" o similar, y posterior inserción de barra corrugada de acero UNE-EN 10080 B 500 S, de 12 mm de diámetro y 750 mm de longitud.</t>
  </si>
  <si>
    <t>Ud. Suministro y ejecución de anclaje estructural realizado sobre hormigón de 20 N/mm² de resistencia característica mínima, mediante perforación de 20 mm de diámetro y 420 mm de profundidad, relleno del orificio con inyección de resinas epoxi, modelo HIT-RE 500 V4/500 "HILTI" o similar, y posterior inserción de barra corrugada de acero UNE-EN 10080 B 500 S, de 16 mm de diámetro y 1000 mm de longitud.</t>
  </si>
  <si>
    <t>m. Suministro y ejecución del encuentro de la junta de construcción, vertical u horizontal, expuesta a presión hidrostática, temporal o permanente, con perfil hidroexpansivo de bentonita, de expansión controlada en contacto con agua, de 20x10 mm, colocado con solapes, fijado con adhesivo y clavos cada 30 cm.</t>
  </si>
  <si>
    <t>Incluye: LA EJECUCIÓN DEL ENCUENTRO SEGÚN DETALLES APORTADOS, con rel rebaje del hormigón existente en forma de cuña. Limpieza del soporte. Replanteo. Aplicación del adhesivo. Colocación del perfil. Fijación mecánica del perfil.</t>
  </si>
  <si>
    <t>Las juntas se ejecutarán en aquellos puntos donde hay un encuentro del hormigón existente del vaso y hormigón nuevo.</t>
  </si>
  <si>
    <t>Ensayo a realizar en laboratorio acreditado en el área técnica correspondiente, sobre una muestra de hormigón fresco, tomada en obra según UNE-EN 12350-1, para la determinación de las siguientes características: consistencia del hormigón fresco mediante el método de asentamiento del cono de Abrams según UNE-EN 12350-2 y resistencia característica a compresión del hormigón endurecido con fabricación y curado de cuatro probetas  cilíndricas de 15x30 cm según UNE-EN 12390-2, refrentado y rotura a compresión de las mismas según UNE-EN 12390-3. Incluso desplazamiento a obra, toma de muestra e informe de resultados.</t>
  </si>
  <si>
    <t>Incluye: Desplazamiento a obra. Toma de muestras. Realización de ensayos. Redacción de informe de los resultados de los ensayos realizados.</t>
  </si>
  <si>
    <t>Ud. Suministro y montaje de cierre de tapa rectangular para registro de aljibe de 800x800mm, estanca con bloqueo y marco, instalado en jardín, sin previsión de trafico rodado sobre la tapa.</t>
  </si>
  <si>
    <t>El precio incluye los equipos y la maquinaria necesarios para el desplazamiento y la disposición en obra de los elementos.</t>
  </si>
  <si>
    <t>Incluye: Medios auxiliares. Replanteo. Remate de encuentros con murete. Montaje. Colocación de marco, tapa de registro y accesorios. Comprobación de su correcto funcionamiento.</t>
  </si>
  <si>
    <t>m². Suministro y ejecución de murete de 20 cm de espesor de fábrica, de bloque hueco de hormigón, para revestir, color gris, 40x20x20 cm, resistencia normalizada R10 (10 N/mm²), recibida con mortero de cemento industrial, color gris, M-5, suministrado a granel, con pilastras intermedias y zuncho de coronación, de hormigón de relleno, HA-25/B/12/XC2, preparado en obra, vertido con medios manuales, volumen 0,015 m³/m², con armadura de acero UNE-EN 10080 B 500 S, con una cuantía aproximada de 5 kg/m². Incluso alambre de atar.</t>
  </si>
  <si>
    <t>Incluye: Medios auxiliares. Limpieza y preparación de la superficie soporte. Replanteo. Colocación y aplomado de miras de referencia. Tendido de hilos entre miras. Colocación de los bloques por hiladas a nivel. Colocación de las armaduras en las pilastras intermedias y en el zuncho de coronación. Preparación del hormigón. Vertido, vibrado y curado del hormigón. Realización de todos los trabajos necesarios para la resolución de huecos. Enlace entre murete y forjados.</t>
  </si>
  <si>
    <t>m². Suministro y ejecución de tablero de piezas cerámicas machihembradas, para revestir, de 50x20x3 cm, con las testas rectas, con una capa de regularización de mortero de cemento, industrial, M-5, de 3 cm de espesor y acabado fratasado y relleno de las juntas entre las piezas de dos tramos contiguos con el mismo mortero, apoyado sobre soporte discontinuo de fábrica; para formación de faldón en cubierta inclinada.</t>
  </si>
  <si>
    <t>Incluye: Medios auxiliares. Replanteo. Corte de las piezas. Colocación de las piezas cerámicas que forman el tablero. Vertido, extendido y regleado de la capa de mortero de regularización.</t>
  </si>
  <si>
    <t>m². Suministro y ejecución de tabique sencillo (15+48+15)/400 (48) (2 normal), con placas de yeso laminado, de 78 mm de espesor total, con nivel de calidad del acabado estándar (Q2), formado por una estructura simple de perfiles de chapa de acero galvanizado de 48 mm de anchura, a base de montantes (elementos verticales) separados 400 mm entre sí, con disposición normal "N" y canales (elementos horizontales), a la que se atornillan dos placas en total (una placa tipo normal en cada cara, de 15 mm de espesor cada placa). Incluso banda acústica de dilatación autoadhesiva; fijaciones para el anclaje de canales y montantes metálicos; tornillería para la fijación de las placas; cinta de papel con refuerzo metálico y pasta y cinta para el tratamiento de juntas.</t>
  </si>
  <si>
    <t>El precio incluye la resolución de encuentros y puntos singulares, pero no incluye el aislamiento a colocar entre los montantes.</t>
  </si>
  <si>
    <t>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Fijación de las placas para el cierre de la segunda cara del tabique. Replanteo de las cajas para alojamiento de mecanismos eléctricos y de paso de instalaciones, y posterior perforación de las placas. Tratamiento de juntas.</t>
  </si>
  <si>
    <t>m². Suministro y ejecución de partición formada por panel rígido de alta densidad de lana de vidrio, de 25 mm de espesor con una reacción al fuego B s3-d0, incluso sellado de uniones, paso de conductos, paso de tuberías y bandejas de cableado, elementos de fijación, sellado de tramos con espuma, cinta o saquitos intumescentes, accesorios de montaje y encuentros especiales.</t>
  </si>
  <si>
    <t>Incluye: Montaje y desmontaje de módulos de falso techo registrable. Replanteo del recorrido de los paramentos. Sellado de las uniones. Limpieza final.</t>
  </si>
  <si>
    <t>Ud. Suministro y montaje de escalera vertical modelo SVS0-292 de la marca Alevan o similar de 3m de altura, realizada a medida para los aljibes del centro de producción de RTVE. Según la normativa europea EN 14122-4.</t>
  </si>
  <si>
    <t>Completamente instalada, incluso material auxiliar y fijaciones al paramento del aljibe, se deberá realizar un correcto encuentro que garantice la estanqueidad del conjunto del aljibe.</t>
  </si>
  <si>
    <t>CARACTERÍSTICAS TÉCNICAS</t>
  </si>
  <si>
    <t>Peldaños antideslizantes de 3 cm de profundidad.</t>
  </si>
  <si>
    <t>Fabricada en aluminio.</t>
  </si>
  <si>
    <t>Ancho escalera 52 cm.</t>
  </si>
  <si>
    <t>m². Suministro y ejecución de muro de carga de 11,5 cm de espesor de fábrica armada de ladrillo cerámico perforado (panal), para revestir, 24x11,5x9 cm, resistencia a compresión 5 N/mm², con juntas horizontales y verticales de 10 mm de espesor, recibida con mortero de cemento industrial, color gris, M-7,5, suministrado a granel, reforzado con armadura de tendel prefabricada de acero galvanizado en caliente RND.4/Z "MURFOR", de 4 mm de diámetro y 80 mm de anchura, tipo cercha, rendimiento 2,45 m/m².</t>
  </si>
  <si>
    <t>Incluye: Limpieza y preparación de la superficie soporte. Replanteo, planta a planta. Colocación y aplomado de miras de referencia. Tendido de hilos entre miras. Colocación de plomos fijos en las aristas. Colocación de las piezas por hiladas a nivel. Colocación de las armaduras de tendel prefabricadas entre hiladas. Limpieza.</t>
  </si>
  <si>
    <t>Criterio de medición de obra: Se medirá la superficie realmente ejecutada según especificaciones de Proyecto, sin duplicar esquinas ni encuentros, deduciendo los huecos de superficie mayor de 2 m².</t>
  </si>
  <si>
    <t>m². Suministro y ejecución de impermeabilización con Poliurea de depósito de agua potable constituido por:</t>
  </si>
  <si>
    <t>-Soporte con mortero ARGOTEC® cosmético R2, incluso limpieza y preparación previa del soporte empleando medios mecánicos para el chorreado o lijado de la superficie, reparación de irregularidades y sellado de fisuras;</t>
  </si>
  <si>
    <t>-Aplicación de una capa de imprimación DANOPRIMER® EP, de base epoxi bicomponente, para mejorar la consolidación, sellado y adherencia del soporte, con una resistencia a la adherencia por tracción de 3,8 MPa según EN 13892-8, exenta de disolventes, y curado rápido a bajas temperaturas, de aplicación manual con rodillo con un rendimiento aproximado de 300 a 500 g/m2, dependiendo de la porosidad del soporte;</t>
  </si>
  <si>
    <t>-Una vez curada la imprimación, aplicación de la membrana de impermeabilización DANOCOAT® 250 a base de poliurea pura bicomponente, totalmente adherida al soporte, y aplicada mediante proyección en caliente con relación de mezcla 1:1 en volumen, libre de disolventes  y plastificantes, con 100% de contenido en sólidos, de curado en 5 segundos, con una resistencia a la tracción &gt; 21 Mpa y elongación a rotura &gt; 400% según EN ISO 527-1, adherencia por tracción de 4 MPa según EN 1542, resistencia al impacto sin grietas con altura de caída &gt; 2.500 mm y valor IR de 24,5 Nm según EN ISO 6272-1, con resistencia al desgaste Taber y pérdida de peso de 128 mg según EN 5470-1, con resistencia a choque térmico entre 125 ºC y -60 ºC según EN 13687-5, con resistencia a la fisuración de clase A5 en método estático, y con puenteo de fisuras &gt; 2.500 µm en método dinámico después de 1.000 ciclos a -10ºC según la EN1062-7, comportamiento a fuego Broof t1 según EN 13501-5+A1 parte 5, con resistencia a fuertes ataques químicos según la Norma EN 13529, donde después de 3 días en contacto con reactivos empleados tales como: gasolina, gasóleo, aceite de motor, ácido acético al 10%, ácido sulfúrico al 20%, hidróxido de sodio al 20%, cloruro de sodio al 20%, NO se observa ningún cambio en la membrana; con un rendimiento ≥ 2,5 kg/m², y un espesor de unos 2,4 mm.</t>
  </si>
  <si>
    <t>Incluye medios auxiliares y de elevación y parte proporcional de: encuentros con paramentos elevando la impermeabilización sobre acabado de suelo y tomas de llenado formados por: cordón de sellado a modo de media caña ELASTYDAN® PU 40 GRIS; banda de refuerzo autoadhesiva en peto DANOBAND® BUTYL de 75 mm de ancho; imprimación DANOPRIMER® EP; membrana de terminación DANOCOAT® 250; perfil metálico DANOSA® fijado mecánicamente al paramento y cordón de sellado ELASTYDAN® PU 40 GRIS entre el paramento y el perfil metálico. Encuentros con sumideros formados por: cordón de sellado a modo de media caña ELASTYDAN® PU 40 GRIS; banda de refuerzo autoadhesiva DANOBAND® BUTYL de 75 mm de ancho; CAZOLETA DANOSA prefabricada de EPDM del diámetro necesario soldada a la banda de refuerzo; imprimación DANOPRIMER® EP; membrana de terminación DANOCOAT® 250; aplicadas estas dos últimas capas llegando hasta el interior de la cazoleta.</t>
  </si>
  <si>
    <t>Apto para contacto con agua potable, según los requisitos establecidos en el Real Decreto Español 140/2003 y apto para contacto con productos alimenticios según EN 1186-3 que recoge el método de ensayo para la migración global de componentes en simuladores de alimentos acuosos por inmersión total. Productos provistos de marcado CE europeo según EN 1504-2.</t>
  </si>
  <si>
    <t>m². Suministro y ejecución de impermeabilización de depósito de agua constituido por muro de superficie lisa de hormigón, elementos prefabricados de hormigón o revocos de mortero rico en cemento, con dos manos de revestimiento elástico bicomponente, Morcemdry E "GRUPO PUMA" o similar, a base de resinas epoxi sin disolventes, con certificado de potabilidad, con un rendimiento de 0,4 kg/m²; previa aplicación de una mano de imprimación bicomponente, Implarest E "GRUPO PUMA" o similar, a base de resinas epoxi.</t>
  </si>
  <si>
    <t>Incluye: Medios auxiliares y de elevación. Ejecución de refuerzos de impermeabilización en juntas de encuentro entre hormigón existente y hormigón nuevo, ejecución de media caña en todas las aristas del aljibe, y ejecución de encuentros de la impermeabilización con cualquier conducto que acomete en el vaso del aljibe.</t>
  </si>
  <si>
    <t>Limpieza y preparación previa del soporte empleando medios mecánicos o lijado de la superficie, reparación de irregularidades y sellado de fisuras; . Aplicación de la imprimación. Aplicación del impermeabilizante.</t>
  </si>
  <si>
    <t>Ud. Suministro y ejecución de sellado impermeabilizante interior de junta perimetral entre conducto de instalaciones y muro de hormigón, con cordón continuo de 6 a 13 mm de diámetro y 30 cm de longitud, de masilla hidroexpansiva monocomponente, aplicada con pistola; y posterior revestimiento con mortero tixotrópico, modificado con polímeros, reforzado con fibras, de retracción compensada, con una resistencia a compresión a 28 días mayor o igual a 40 N/mm² y un módulo de elasticidad mayor o igual a 25000 N/mm², clase R3, tipo PCC, según UNE-EN 1504-3, Euroclase A1 de reacción al fuego, según UNE-EN 13501-1.</t>
  </si>
  <si>
    <t>Incluye: Medios auxiliares. Limpieza y preparación de la superficie. Aplicación del material de sellado. Aplicación del revestimiento.</t>
  </si>
  <si>
    <t>m². Suministro y colocación de film impermeable de polietileno de baja densidad (LDPE) de 0,1 mm de espesor y 100 g/m² de masa superficial, color negro. Colocación en obra: con solapes, directamente sobre el terreno, sobre un encachado o sobre una superficie de hormigón.</t>
  </si>
  <si>
    <t>Incluye: Medios auxiliares. Colocación de la lámina separadora. Resolución de solapes y uniones.</t>
  </si>
  <si>
    <t>m². Suministro y ejecución de revestimiento exterior compuesto de capa de mortero de cemento, tipo CR CSIV W2, color blanco, de 10 mm de espesor, maestreado, con acabado fratasado, aplicado manualmente, sobre paramento exterior de fábrica cerámica, vertical. Incluso junquillos de PVC, para formación de juntas y malla de fibra de vidrio antiálcalis en los cambios de material y en los frentes de forjado, para evitar fisuras.</t>
  </si>
  <si>
    <t>El precio incluye la protección de los elementos del entorno que puedan verse afectados durante los trabajos y la resolución de puntos singulares.</t>
  </si>
  <si>
    <t>Incluye: Medios auxiliares. Preparación de la superficie soporte. Despiece de paños de trabajo. Colocación de reglones y lienzas. Colocación de tientos. Formación de maestras. Preparación del mortero. Colocación de la malla entre distintos materiales y en los frentes de forjado. Aplicación del mortero. Realización de juntas y puntos singulares. Ejecución del acabado. Curado del mortero.</t>
  </si>
  <si>
    <t>m². Suministro y aplicación manual de dos manos de pintura plástica, color a elegir, acabado mate, textura lisa, la primera mano diluida con un 20% de agua y la siguiente sin diluir, (rendimiento: 0,1 l/m² cada mano); previa aplicación de una mano de imprimación a base de copolímeros acrílicos en suspensión acuosa, sobre paramento interior de yeso o escayola, horizontal, a más de 3 m de altura.</t>
  </si>
  <si>
    <t>Incluye: Preparación del soporte. Aplicación de una mano de fondo. Aplicación de dos manos de acabado.</t>
  </si>
  <si>
    <t>m². Suministro y ejecución de revestimiento continuo interior de yeso, a buena vista, sobre paramento vertical, de hasta 3 m de altura, de 15 mm de espesor, formado por una capa de tendido con pasta de yeso de construcción B1, aplicado sobre los paramentos a revestir, con maestras solamente en las esquinas, rincones, guarniciones de huecos y maestras intermedias para que la separación entre ellas no sea superior a 3 m. Incluso, formación de aristas y rincones, guarniciones de huecos, remates con rodapié, colocación de malla de fibra de vidrio antiálcalis para refuerzo de encuentros entre materiales diferentes en un 10% de la superficie del paramento y montaje, desmontaje y retirada de andamios.</t>
  </si>
  <si>
    <t>Incluye: Preparación del soporte que se va a revestir. Realización de maestras. Amasado del yeso grueso. Extendido de la pasta de yeso entre maestras y regularización del revestimiento.</t>
  </si>
  <si>
    <t>m. Suministro e instalación de albardilla de hormigón polímero de superficie pulida, con un ángulo de inclinación de 10°, color gris, diseño a un agua, de 220x25 mm, con goterón, para cubrición de muros, anclaje metálico de acero inoxidable y grava adherida a la superficie en su cara inferior; colocación con adhesivo cementoso flexible y de gran adherencia, C2 S2 sobre una capa de regularización de mortero de cemento, industrial, con aditivo hidrófugo, M-15, sobre el que se introducen los anclajes metálicos; y sellado de las juntas entre piezas y, en su caso, de las uniones con los muros con masilla de poliuretano, previa aplicación de la imprimación.</t>
  </si>
  <si>
    <t>Incluye: Medios auxiliares, Preparación de la superficie de apoyo. Replanteo de las piezas. Corte de las piezas. Colocación, aplomado, nivelación y alineación de las piezas. Sellado de juntas y limpieza.</t>
  </si>
  <si>
    <t>Ud. Desmontaje y reinstalación de falso techo de panel de virutas, y perfilería secundaria, el desmontaje será el necesario para poder instalar la tubería nueva sobre el falso techo.</t>
  </si>
  <si>
    <t>El falso techo registrable suspendido, esta situado a una altura menor de 4 m, y esta constituido por:</t>
  </si>
  <si>
    <t>ESTRUCTURA: perfilería vista, de acero galvanizado, color blanco, con suela de 24 mm de anchura, comprendiendo perfiles primarios y secundarios;</t>
  </si>
  <si>
    <t>PANELES: paneles ligeros de lana de madera, de 600x1200 mm y 25 mm de espesor, resistencia térmica 0,35 m²K/W, conductividad térmica 0,072 W/(mK). Incluso perfiles angulares, fijaciones para el anclaje de los perfiles, tornillería para la fijación de los paneles y accesorios de montaje.</t>
  </si>
  <si>
    <t>Incluye: Medios auxiliares y de elevación. Pequeño material. Nivelación y fijación de los perfiles perimetrales. Replanteo de los perfiles primarios de la trama. Señalización de los puntos de anclaje al forjado o elemento soporte. Nivelación y suspensión de los perfiles primarios y secundarios de la trama. Corte de los paneles. Colocación de los paneles. Resolución de encuentros y puntos singulares. Se tendrá en cuenta la reposición de elementos deteriorados durante el desmontaje del techo.</t>
  </si>
  <si>
    <t>Se incluye en esta partida el desmontaje y montaje de falso techo necesario para la correcta ejecución de los trabajos indicados en el presente proyecto, se pueden realizar desmontajes parciales según necesidades.</t>
  </si>
  <si>
    <t>Ud. Desmontaje y reinstalación de falso techo de placas registrables de 600x600, y perfilería secundaria, el desmontaje será el necesario para poder instalar la tubería nueva sobre el falso techo.</t>
  </si>
  <si>
    <t>ESTRUCTURA: perfilería vista, de acero galvanizado, con suela de 24 mm de anchura, comprendiendo perfiles primarios y secundarios, suspendidos del forjado o elemento soporte con varillas y cuelgues;</t>
  </si>
  <si>
    <t>PLACAS: placas de yeso laminado, acabado sin revestir, de 600x600x9,5 mm, de superficie lisa. Incluso perfiles angulares, fijaciones para el anclaje de los perfiles y accesorios de montaje.</t>
  </si>
  <si>
    <t>Incluye: Medios auxiliares y de elevación. Pequeño material. Nivelación y fijación de los perfiles perimetrales. Replanteo de los perfiles primarios de la trama. Señalización de los puntos de anclaje al forjado o elemento soporte. Nivelación y suspensión de los perfiles primarios y secundarios de la trama. Corte de las placas. Colocación de las placas. Resolución de encuentros y puntos singulares. Se tendrá en cuenta la reposición de elementos deteriorados durante el desmontaje del techo.</t>
  </si>
  <si>
    <t>Ud. Desmontaje y reinstalación de luminarias, detectores de incendio y otras instalaciones afectadas por el desmontaje del falso techo, el desmontaje será el necesario para poder instalar la tubería nueva sobre el falso techo, con limpieza de zona de trabajo con parte proporcional de medios auxiliares. Todas las instalaciones afectadas deberán quedar en funcionamiento.</t>
  </si>
  <si>
    <t>Incluye: Medios auxiliares y de elevación. Pequeño material. Se tendrá en cuenta la reposición de elementos deteriorados durante el desmontaje de las instalaciones.</t>
  </si>
  <si>
    <t>Se incluye en esta partida el desmontaje y montaje de las instalaciones existentes en los falsos techos afectados por los desmontajes para la correcta ejecución de los trabajos indicados en el presente proyecto.</t>
  </si>
  <si>
    <t>m². Demolición de falso techo registrable de placas de escayola, situado a una altura menor de 4 m, con medios manuales, sin deteriorar los elementos constructivos a los que se sujeta, y carga manual sobre camión o contenedor.</t>
  </si>
  <si>
    <t>Incluye: Medios auxiliares y de elevación. Demolición del elemento. Fragmentación de los escombros en piezas manejables. Retirada y acopio de escombros. Limpieza de los restos de obra. Carga manual de escombros sobre camión o contenedor.</t>
  </si>
  <si>
    <t>m². Falso techo continuo suspendido, liso, 12,5+27+27, situado a una altura menor de 4 m, con nivel de calidad del acabado estándar (Q2), constituido por:</t>
  </si>
  <si>
    <t>ESTRUCTURA: estructura metálica de acero galvanizado de maestras primarias 60/27 mm con una modulación de 1000 mm y suspendidas de la superficie soporte de hormigón con cuelgues combinados cada 900 mm, y maestras secundarias fijadas perpendicularmente a las maestras primarias con conectores tipo caballete con una modulación de 500 mm;</t>
  </si>
  <si>
    <t>PLACAS: una capa de placas de yeso laminado H1 / UNE-EN 520 - 1200 / longitud / 12,5 / con los bordes longitudinales afinados, con alma de yeso hidrofugado, para zonas húmedas. Incluso banda autoadhesiva desolidarizante, fijaciones para el anclaje de los perfiles, tornillería para la fijación de las placas, pasta de juntas, cinta microperforada de papel y accesorios de montaje.</t>
  </si>
  <si>
    <t>Incluye: Medios auxiliares y de elevación. Replanteo de los ejes de la estructura metálica. Colocación de la banda acústica. Nivelación y fijación de los perfiles perimetrales. Señalización de los puntos de anclaje al forjado o elemento soporte. Nivelación y suspensión de los perfiles primarios y secundarios de la estructura. Corte de las placas. Fijación de las placas. Resolución de encuentros y puntos singulares. Tratamiento de juntas.</t>
  </si>
  <si>
    <t>Ud. Suministro e instalación de sistema de detección óptico de humo en áreas abiertas modelo OSID de la firma Honeywell o equivalente, barreras de haz ultravioleta e infrarrojos compuestas por un equipo receptor OSID 7º 150m 24VDC y un equipo emisor estándar de 24v, la fuente de alimentación y los módulos monitores se incluyen en partida a parte. Incluso p.p. de cable de manguera de par trenzado y apantallado 2x1.5-LHR de color rojo y cobre pulido flexible, clase V de 1,5mm². Pantalla con cinta de aluminio/poliéster y drenaje de cobre estañado de 0,5mm². Resistente al fuego, libre de halógenos, baja emisión de humo y baja corrosividad.</t>
  </si>
  <si>
    <t>Totalmente instalado, programado y funcionando según documentación gráfica y indicaciones de la DF.</t>
  </si>
  <si>
    <t>Se incluyen medios auxiliares y de elevación y trabajos previos de coordinación con RTVE para gestionar el espacio de trabajo.</t>
  </si>
  <si>
    <t>Ud. Suministro e instalación de sistema de detección óptico de humo en aeras abiertas modelo OSID de la firma Honeywell o equivalente, barreras de haz ultravioleta e infrarrojos compuestas por un equipo receptor OSID 80º 34/68m 24VDC y un equipo emisor estándar de 24v, la fuente de alimentación y los módulos monitores se incluyen en partida a parte. Incluso p.p. de cable de manguera de par trenzado y apantallado 2x1.5-LHR de color rojo y cobre pulido flexible, clase V de 1,5mm². Pantalla con cinta de aluminio/poliéster y drenaje de cobre estañado de 0,5mm². Resistente al fuego, libre de halógenos, baja emisión de humo y baja corrosividad.</t>
  </si>
  <si>
    <t>Ud. Suministro e instalación de sistema de detección óptico de humo en aeras abiertas modelo OSID de la firma Honeywell o equivalente, barreras de haz ultravioleta e infrarrojos compuestas por un equipo receptor OSID 80º 34/68m 24VDC y un equipo emisor de doble potencia de 24v, la fuente de alimentación y los módulos monitores se incluyen en partida a parte. Incluso p.p. de cable de manguera de par trenzado y apantallado 2x1.5-LHR de color rojo y cobre pulido flexible, clase V de 1,5mm². Pantalla con cinta de aluminio/poliéster y drenaje de cobre estañado de 0,5mm². Resistente al fuego, libre de halógenos, baja emisión de humo y baja corrosividad.</t>
  </si>
  <si>
    <t>Ud. Suministro e instalación de módulo monitor de dos entradas supervisadas direccionables y un circuito de salida de relé con contactos libres de tensión M721 para controlar equipos externos mediante un contacto seco (NA) y resistencia de supervisión fin de línea de 47K. Aislador de línea incorporado en las entradas del lazo. Actuación programable. LED de señalización de estado multicolor. Selección de dirección mediante dos roto-swich decádicos (01-159) operable y visible lateral y frontalmente. Incluye caja semitransparente M200SMB para montaje en superficie de módulos 700. Compatible con protocolos OPAL 159+159 y CLIP 99+99. Conforme al Reglamento (UE) nº 305/2011 del Parlamento Europeo relativo a los productos de la construcción. Aprobado según EN54-18 y EN54-17 con certificado CPD: 0786-CPD-20342</t>
  </si>
  <si>
    <t>Incluso medios auxiliares y de elevación, conexión a lazo existente y parte proporcional de cable de manguera de par trenzado y apantallado 2x1.5-LHR. De color rojo y cobre pulido flexible, clase V de 1,5mm2. Pantalla con cinta de aluminio/poliéster y drenaje de cobre estañado de 0,5mm2. Resistente al fuego, libre de halógenos, baja emisión de humo y baja corrosividad. En el caso de que el lazo no disponga de espacios libres se deberá generar un nuevo lazo.</t>
  </si>
  <si>
    <t>Totalmente instalado, programado y funcionando según planos y memoria.</t>
  </si>
  <si>
    <t>Marca NOTIFIER Modelo M721 o equivalente.</t>
  </si>
  <si>
    <t>La instalación de módulos de control en los ascensores y unidades de climatización será revisado en obra por la propiedad y la DF y se comunicará a la contratista las unidades a instalar.</t>
  </si>
  <si>
    <t>Ud. Suministro e instalación de módulo monitor de una entrada direccionable M710 para controlar equipos externos mediante un contacto seco (NA) y resistencia de supervisión fin de línea de 47K. Aislador de línea incorporado en ambas entradas de lazo. Actuación direccionable y programable. LED de señalización de estado multicolor. Selección de dirección mediante dos roto-swich decádicos (01-159) operable y visible lateral y frontalmente. Incluye caja semitransparente M200SMB para montaje en superficie de módulos 700. Compatible con protocolos OPAL 159+159 y CLIP 99+99. Conforme al Reglamento (UE) nº 305/2011 del Parlamento Europeo relativo a los productos de la construcción. Aprobado según EN54-18 y EN54-17 con certificado CPD: 0786-CPD-20342</t>
  </si>
  <si>
    <t>Marca NOTIFIER Modelo M710 o equivalente.</t>
  </si>
  <si>
    <t>Ud. Suministro e instalación de módulo monitor 10 entradas  supervisadas NFXI-MM10 para controlar equipos externos mediante un contacto seco (NA) y resistencia de supervisión fin de línea de 47K. Aislador de línea incorporado en ambas entradas de lazo. Actuación direccionable y programable. LED de señalización de estado multicolor. Selección de dirección mediante dos roto-swich decádicos (01-159) operable y visible lateral y frontalmente. Incluye caja semitransparente SMBW-V0 para montaje en superficie. Compatible con protocolos OPAL 159+159 y CLIP 99+99. Conforme al Reglamento (UE) nº 305/2011 del Parlamento Europeo relativo a los productos de la construcción. Aprobado según EN54-18 y EN54-17 con certificado CPD: 0786-CPD-20342</t>
  </si>
  <si>
    <t>Incluso medios auxiliares, conexión a lazo existente y parte proporcional de cable de manguera de par trenzado y apantallado 2x1.5-LHR. De color rojo y cobre pulido flexible, clase V de 1,5mm2. Pantalla con cinta de aluminio/poliéster y drenaje de cobre estañado de 0,5mm2. Resistente al fuego, libre de halógenos, baja emisión de humo y baja corrosividad. En el caso de que el lazo no disponga de espacios libres se deberá generar un nuevo lazo.</t>
  </si>
  <si>
    <t>Totalmente instalado, programado y funcionando, prever también la conexión con el lazo de las centrales existentes, en el caso de no poder aprovechar el cableado existente, se deberá realizar una nueva conexión con el lazo del edificio de Almacén de Decorados.</t>
  </si>
  <si>
    <t>Marca NOTIFIER Modelo NFXI-MM10 o equivalente.</t>
  </si>
  <si>
    <t>m. Suministro e instalación de sistema de detección lineal de calor que detecta un aumento de temperatura repentino en cualquier punto de su extensión, de la firma Honeywell, compuesto por un cable sensor FRIG.57ºC vinilo, módulo.</t>
  </si>
  <si>
    <t>Incluso medios auxiliares y de elevación, p.p. de cable de manguera de par trenzado y apantallado 2x1.5-LHR. de color rojo y cobre pulido flexible, clase V de 1,5mm². Pantalla con cinta de aluminio/poliéster y drenaje de cobre estañado de 0,5mm². Resistente al fuego, libre de halógenos, baja emisión de humo y baja corrosividad. Totalmente instalado, programado y funcionando según planos aportados.</t>
  </si>
  <si>
    <t>En las bandejas existentes el cable de vinilo se instalará en el lateral de las bandejas.</t>
  </si>
  <si>
    <t>m. Suministro e instalación de bandeja de rejilla de acero de 35 mm de altura, con protección superficial, o inoxidable AISI 304 o 316L con borde de seguridad para soporte y conducción de cables. Compuesta de varillas electrosoldadas en malla, firma Rejiband o similar, completamente instalada, para ubicar cable de vinilo sensor de temperatura. Completamente instalada.</t>
  </si>
  <si>
    <t>Incluye: Medios auxiliares y de elevación. Fijación a elementos fijos.</t>
  </si>
  <si>
    <t>Partida a justificar según metraje de cableado que no pueda instalarse en bandejas existentes.</t>
  </si>
  <si>
    <t>Ud. Suministro e instalación de sistema de detección por aspiración: Sistema de detección por aspiración de humo de la firma Honeywell, compuesto por los siguientes elementos:</t>
  </si>
  <si>
    <t>Central de detección por aspiración de un canal faast-lt noti. 1 CANAL.</t>
  </si>
  <si>
    <t>Filtro externo FAAST</t>
  </si>
  <si>
    <t>Fuente Alimentación 24v 5A HLS</t>
  </si>
  <si>
    <t>Batería de 12v. 7Ah</t>
  </si>
  <si>
    <t>Tubo ASP. V0 LH ROJO de 25mm para sistema de aspiración trazado según trazado propuesto, incluso abrazaderas, curvas, bifuraciones y tapones de final de trazado.</t>
  </si>
  <si>
    <t>Clups de tubo de 3,5mm para los puntos de aspiración.</t>
  </si>
  <si>
    <t>Incluso p.p. de medios auxiliares y de elevación, de cable de manguera de par trenzado y apantallado 2x1.5-LHR de color rojo y cobre pulido flexible, clase V de 1,5mm². Pantalla con cinta de aluminio/poliéster y drenaje de cobre estañado de 0,5mm². Resistente al fuego, libre de halógenos, baja emisión de humo y baja corrosividad.</t>
  </si>
  <si>
    <t>Se incluyen la generación de espacio de trabajo y trabajos previos de coordinación con RTVE para coordinar los trabajos con la actividad del centro.</t>
  </si>
  <si>
    <t>Ud. Suministro e instalación de detector óptico de humos analógico direccionable con aislador de cortocircuito, de ABS color blanco, formado por un elemento sensible a los humos claros, para alimentación de 12 a 24 Vcc, con led de activación e indicador de alarma y salida para piloto de señalización remota, para instalación con canalización de protección de cableado fija en superficie. Incluso zócalo suplementario, base universal y elementos de fijación.</t>
  </si>
  <si>
    <t>Incluso p.p. de medios auxiliares y medios de elevación, de cable de manguera de par trenzado y apantallado 2x1.5-LHR. de color rojo y cobre pulido flexible, clase V de 1,5mm2. pantalla con cinta de aluminio/poliéster y drenaje de cobre estañado de 0,5mm2. resistente al fuego, libre de halógenos, baja emisión de humo y baja corrosividad, y p.p. de desmontaje y posterior montaje de falso techo registrable, incluso reposición de placas, elementos de remate y accesorios de fijación que se hubieran deteriorado durante el desmontaje anterior.</t>
  </si>
  <si>
    <t>Totalmente instalado, programado y funcionando según planos y pliego de condiciones.</t>
  </si>
  <si>
    <t>Marca NOTIFIER Modelo NFXI-OPT o equivalente.</t>
  </si>
  <si>
    <t>Marca NOTIFIER Modelo NFXI-OPT-SMK o equivalente.</t>
  </si>
  <si>
    <t>Ud. Suministro e instalación de detector térmico analógico direccionable con aislador de cortocircuito, de ABS color blanco, formado por un elemento sensible a el incremento lento de la temperatura para una temperatura máxima de alarma de 58°C, para alimentación de 12 a 24 Vcc, con led de activación e indicador de alarma y salida para piloto de señalización remota, para instalación con canalización de protección de cableado fija en superficie. Incluso zócalo suplementario, base universal y elementos de fijación.</t>
  </si>
  <si>
    <t>Marca NOTIFIER Modelo NFXI-TFIX78 o equivalente.</t>
  </si>
  <si>
    <t>Ud. Suministro e instalación de detector térmico convencional, de ABS color blanco, formado por un elemento sensible a el incremento lento de la temperatura para una temperatura máxima de alarma de 64°C, para alimentación de 12 a 30 Vcc, con doble led de activación e indicador de alarma color rojo, salida para piloto de señalización remota y base universal. Incluso elementos de fijación.</t>
  </si>
  <si>
    <t>Marca NOTIFIER Modelo FD-851HTE A o equivalente.</t>
  </si>
  <si>
    <t>Ud. Rótulo óptico/acústico de Extinción Disparada completo, con rótulo oculto en reposo, de color negro con semicaja metálica gris, a 24v de tensión, de gran potencia y luminosidad 24, conforme a las especificaciones dispuestas en la norma UNE 23007, totalmente instalado, comprobado y en correcto funcionamiento.</t>
  </si>
  <si>
    <t>Marca HLSI Modelo PAN-3 o equivalente.</t>
  </si>
  <si>
    <t>Ud. Suministro e instalación de equipo completo de pulsador de paro rearmable con marcado CE, semiempotrable, con led de indicación de estado, fabricado en ABS color azul, con tapa plástica exterior de protección, incluye diodo interno para ser distinguido por la central de incendios de los detectores instalados en la misma zona, conforme a las especificaciones dispuestas en las normas UNE23007 y UNE-EN 54 y en el RIPCI, totalmente instalado, comprobado y en correcto funcionamiento según DB SI-4 del CTE.</t>
  </si>
  <si>
    <t>Marca HLSI Modelo W3A-Y000SG-K013-65 o equivalente.</t>
  </si>
  <si>
    <t>Ud. Suministro e instalación de Comunicador Universal TCP-IP y GPRS o similar, para conexión a sistema de gestión o envío de estados SMS y conexión a central receptora de alarmas de centrales Serie ID y RP1r-Supra. Conexión hasta a 2 Receptoras con comunicación encriptada según norma AES 128 de nivel 4 sobre CONTACT ID. Transmisión de eventos por zona o punto. Conexión directa a RED Ethernet o red móvil GPRS. Trama de monitorización y stay alive periódica para receptora compatible. Envío de mensajes SMS de los estados con texto de equipo, hasta a 2 usuarios. No incluye tarjeta SIM para red GPRS/GSM. Conexión al puerto RS-232. Cumple con EN54-21 y EN50136 Grado 4. Requiere alimentación de 24Vcc. y caja SMBT.</t>
  </si>
  <si>
    <t>Incluso pequeño material, medios auxiliares y conexionado, completamente instalado y probado.</t>
  </si>
  <si>
    <t>Ud. Modificación de la planimetría para la representación gráfica y personalización de la instalación para 750 puntos/dispositivos y 20 pantallas. Se incluye la puesta a punto del sistema de control, resolviendo cualquier incidencia que pueda surgir durante el transcurso de los trabajos.</t>
  </si>
  <si>
    <t>El sistema actual ha sido puesto en marcha por Honeywell a fecha de julio de 2022.</t>
  </si>
  <si>
    <t>Marca NOTIFIER Modelo TG-ID3000.</t>
  </si>
  <si>
    <t>Ud. Suministro y montaje de rociador automático montante, respuesta normal con ampolla fusible de vidrio frágil de 5 mm de diámetro y disolución alcohólica de color rojo, rotura a 68°C, de 1/2" DN 15 mm de diámetro de rosca, coeficiente de descarga K de 80 (métrico), presión de trabajo 12 bar, acabado lacado color bronce. Incluso accesorios y piezas especiales para conexión a la red de distribución de agua.</t>
  </si>
  <si>
    <t>Incluye: Medios auxiliares y de elevación. Replanteo. Montaje, conexionado y comprobación de su correcto funcionamiento.</t>
  </si>
  <si>
    <t>Dispositivo con homologaciones UL y FM, y Certificados CE y VdS.</t>
  </si>
  <si>
    <t>Serie GA / MODELO GA-56 de la firma AG SPRINKLER o similar.</t>
  </si>
  <si>
    <t>Ud. Suministro y montaje de placa y jaula para proteger rociador automático montante de desprendimiento de metacrilato fundido de los lucernarios o impedir obstrucciones a la descarga. Incluso accesorios y piezas especiales.</t>
  </si>
  <si>
    <t>Incluye: Medios auxiliares y de elevación. Montaje y comprobación de su correcto funcionamiento.</t>
  </si>
  <si>
    <t>Firma AG SPRINKLER o similar.</t>
  </si>
  <si>
    <t>m. Suministro e instalación de red aérea de distribución de agua para abastecimiento de los equipos de extinción de incendios, formada por tubería de acero negro sin soldadura, de 1" DN 25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</si>
  <si>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Incluye: Medios auxiliares y de elevación. p.p. de uniones, soportes y accesorios.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t>
  </si>
  <si>
    <t>Tubería sin soldadura fabricada según norma UNE EN 10216-1, marca Engineered Fire Piping, S.L. o similar.</t>
  </si>
  <si>
    <t>m. Suministro e instalación de red aérea de distribución de agua para abastecimiento de los equipos de extinción de incendios, formada por tubería de acero negro sin soldadura, de 1 1/4" DN 32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</si>
  <si>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m. Suministro e instalación de red aérea de distribución de agua para abastecimiento de los equipos de extinción de incendios, formada por tubería de acero negro sin soldadura, de 1 1/2" DN 40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</si>
  <si>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m. Suministro e instalación de red aérea de distribución de agua para abastecimiento de los equipos de extinción de incendios, formada por tubería de acero negro sin soldadura, de 2" DN 50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</si>
  <si>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m. Suministro e instalación de red aérea de distribución de agua para abastecimiento de los equipos de extinción de incendios, formada por tubería de acero negro sin soldadura, de 2 1/2" DN 65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</si>
  <si>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m. Suministro e instalación de red aérea de distribución de agua para abastecimiento de los equipos de extinción de incendios, formada por tubería de acero negro sin soldadura, de 3" DN 80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</si>
  <si>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m. Suministro e instalación de red aérea de distribución de agua para abastecimiento de los equipos de extinción de incendios, formada por tubería de acero negro sin soldadura, de 4" DN 100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</si>
  <si>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En los tramos de reposición de tubería de alimentación, se tendrá en cuenta el desplazamiento de cualquier instalación que pueda obstaculizar la correcta sustitución de la tubería existente.</t>
  </si>
  <si>
    <t>m. Suministro e instalación de red aérea de distribución de agua para abastecimiento de los equipos de extinción de incendios, formada por tubería de acero negro sin soldadura, de 5" DN 125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</si>
  <si>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m. Suministro e instalación de red aérea de distribución de agua para abastecimiento de los equipos de extinción de incendios, formada por tubería de acero negro sin soldadura, de 6" DN 150 mm de diámetro, unión roscada, sin calorifugar, que arranca desde la fuente de abastecimiento de agua hasta cada equipo de extinción de incendios. Incluso material auxiliar para montaje y sujeción a la obra, accesorios y piezas especiales, mano de imprimación antioxidante de al menos 50 micras de espesor, y dos manos de esmalte rojo de al menos 40 micras de espesor cada una.</t>
  </si>
  <si>
    <t>m. Suministro e instalación de tubería de aspiración, formada por tubería de acero negro sin soldadura, de 8" DN 250 mm de diámetro, sin calorifugar, que arranca desde la fuente de abastecimiento de agua hasta cada equipo de extinción de incendios.</t>
  </si>
  <si>
    <t>Incluso material auxiliar para montaje y sujeción a la obra, accesorios y piezas especiales, mano de imprimación antioxidante de al menos 50 micras de espesor, y dos manos de esmalte rojo de al menos 40 micras de espesor cada una.</t>
  </si>
  <si>
    <t>Incluye: Medios auxiliares, p.p. de uniones, soportes y accesorios. Replanteo del recorrido de la tubería y de la situación de los elementos de sujeción. Presentación de tubos. Fijación del material auxiliar para montaje y sujeción a la obra. Raspado y limpieza de óxidos. Aplicación de imprimación antioxidante y esmalte. Colocación de tubos. Realización de pruebas de servicio.</t>
  </si>
  <si>
    <t>Esta tubería es una prolongación de la tubería existente de aspiración, la cual ha sido instalada en la fase anterior de ejecución.</t>
  </si>
  <si>
    <t>Ud. Adecuación del colector existente que cuelga del nuevo aljibe sanitario, la sustitución de las válvulas deterioradas y añadir la previsión de una salida futura para alimentación complementaria de agua sanitaria.</t>
  </si>
  <si>
    <t>Incluso pequeño material y medios auxiliares, completamente ejecutado y en funcionamiento.</t>
  </si>
  <si>
    <t>Ud. Conexión de tubería de alimentación de BIEs a la nueva tubería del anillo de abastecimiento de agua contraincendios, la conexión se realizará en el mismo punto donde se realizaba anteriormente. Incluso abrazaderas y piezas auxiliares para la conexión de las dos tuberías, reposición de codos accesorios dañados, soldaduras y repasos de pintura de la tubería. Los equipos conectados deberán quedar correctamente conexionados y en funcionamiento.</t>
  </si>
  <si>
    <t>Conexiones ubicadas en las galerías entre los edificios de control y los edificios de premontaje.</t>
  </si>
  <si>
    <t>Se revisará las zonas de conexión por la DF y se evaluará en cada caso particular como realizar la conexión de las tuberías.</t>
  </si>
  <si>
    <t>Ud. Suministro e instalación de válvula reductora de presión, de fundición dúctil, unión con bridas, de 4" de diámetro, para una presión de trabajo máxima de 20bar, pintada con pintura de poliéster color rojo RAL 3000.</t>
  </si>
  <si>
    <t>Incluye: Medios auxiliares. Adecuación de la tubería existente y desplazamiento del puesto de control existente para el correcto montaje y conexionado. Comprobación de su correcto funcionamiento.</t>
  </si>
  <si>
    <t>Ud. Suministro e instalación de válvula de drenaje y prueba, unión con roscas, de 1 1/4" DN 32 mm de diámetro, formada por dos válvulas de esfera, manómetro y válvula de seccionamiento. Dispone de orificio en válvula de drenaje y orificio calibrado de 15mm en válvula de test. Equipo premontado, con homologaciones FM y UL. Totalmente instalado.</t>
  </si>
  <si>
    <t>Incluye: Prolongación de tubería para ubicación de válvula, y desagua de la misma. Medios auxiliares. Montaje, conexionado y comprobación de su correcto funcionamiento.</t>
  </si>
  <si>
    <t>La dirección facultativa verificará el estado de las válvulas de test y drenaje y decidirá sí se instalan las nuevas válvulas contenidas en la presente partida.</t>
  </si>
  <si>
    <t>Ud. Suministro e instalación de válvula de esfera de polipropileno copolímero random (PP-R), de 20 mm de diámetro, de color rojo, formada por cuerpo de polipropileno copolímero random (PP-R), bola de latón niquelado y mando de palanca de acero con revestimiento anticorrosión.</t>
  </si>
  <si>
    <t>Incluye: Medios auxiliares. Previsión junta roscada para de conexión de manguera para conducción del vaciado. Montaje, conexionado y comprobación de su correcto funcionamiento.</t>
  </si>
  <si>
    <t>Ud. Suministro y montaje de válvula de control marca Hi-fog modelo SVA - 20 código D00016 con indicador de paso de agua, manómetro, toma de pruebas y válvula supervisada de cierre y apertura para labores de mantenimiento con entrada y salida para tubería de 30 mm., incluso pequeño material, medios auxiliares, probado y en funcionamiento.</t>
  </si>
  <si>
    <t>Firma HI-FOG by Marioff.</t>
  </si>
  <si>
    <t>Ud. Suministro y montaje de válvula de bola de acero inoxidable para tubería de 12 mm con limit switch, para purga de la instalación, incluso pequeño material, medios auxiliares, probado y en funcionamiento.</t>
  </si>
  <si>
    <t>Ud. Suministro y montaje de boquilla nebulizadora cerrada marca Hi-fog modelo B1N 1MC 6MC 10RA código 2000310195 (sustituye a código C20034) para alta presión, equipada con una tobera central y seis toberas en el cono, tarada con una ampolla fusible a 57 ºC con el correspondiente conector a la tubería de 12 mm.</t>
  </si>
  <si>
    <t>m. Suministro y montaje de tubería de acero inoxidable con soldadura en calidad 1.4404 EN 10217-7 con clase de tolerancia D4/T3 de diámetro exterior 30 mm x 2,5 mm con p.p. de tes, uniones y reducciones según DIN 2353 y abrazaderas de soportación de acuerdo con el manual de instalación de Marioff.</t>
  </si>
  <si>
    <t>Se incluye pequeño material, medios auxiliares, y pequeñas estructuras para la sustentación, probado y en funcionamiento.</t>
  </si>
  <si>
    <t>m. Suministro y montaje de tubería de acero inoxidable con soldadura en calidad 1.4404 EN 10217-7 con clase de tolerancia D4/T3 de diámetro exterior 12 mm x 1,2 mm con p.p. de tes, uniones y reducciones según DIN 2353 y abrazaderas de soportación de acuerdo con el manual de instalación de Marioff.</t>
  </si>
  <si>
    <t>Pa. Reubicación y organización de instalaciones existentes sobre el falso techo de la sala de servidores AVSTAR, se incluye el desmontaje o demolición de conductos de fibra, luminarias descolgadas, bandejas de cableado, prolongación de cableado eléctrico y instalación de cajas de derivación, vaciado de gas y desmontaje de tuberías frigoríficas y las reinstalación de los elementos en la ubicación indicada por la DF, se observará el alcance real de los trabajos una vez se haya demolido el falso techo existente en la sala.</t>
  </si>
  <si>
    <t>Se incluye en esta partida el suministro e instalación de nuevas luminarias LED descolgadas en la sala.</t>
  </si>
  <si>
    <t>Ud. Suministro e instalación de ramal de acometida de 4" de fundición dúctil con cruce de calle, así como la acometida y toma de red general, instalación de válvula de toma y válvula de retención. Construcción de arqueta compuesta por marco y tapa doble de 1650mmx870mm, para alojar valvuleria y contador de control, se incluye medios auxiliares, 18m de cruce de calle con reposición de acabados actuales, accesorios de fundición dúctil, mano de obra y maniobra de red. Completamente instalado, y en funcionamiento.</t>
  </si>
  <si>
    <t>Trabajo a contratar con compañía suministradora SOREA, se realizó una solicitud previa nº323.103, fecha 26/12/2021, CORP. DE RADIO Y TELEVISIÓN ESPAÑOLA S.A, se deberá revisar.</t>
  </si>
  <si>
    <t>m. Suministro e instalación de tubería de polietileno PE 100, de color negro con bandas de color azul, de 110 mm de diámetro exterior y 6,6 mm de espesor, SDR17, PN=10 atm.</t>
  </si>
  <si>
    <t>Incluye: Accesorios de empalme, codos o otro material auxiliar para la realización de la conducción. Medios auxiliares. Replanteo del recorrido de la tubería. Descenso y colocación de los tubos en el fondo de la zanja. Montaje, conexionado y comprobación de su correcto funcionamiento.</t>
  </si>
  <si>
    <t>Firma ITALSAN o similar.</t>
  </si>
  <si>
    <t>Ud. Suministro e instalación de válvula de compuerta de husillo ascendente y cierre elástico, unión con bridas, de 4" de diámetro, PN=16 bar, formada por cuerpo, disco en cuña y volante de fundición dúctil y husillo de acero inoxidable.</t>
  </si>
  <si>
    <t>Incluye: Accesorios de conexionado, medios auxiliares, Montaje, conexionado y comprobación de su correcto funcionamiento.</t>
  </si>
  <si>
    <t>Las válvulas serán en todo caso monitorizadas, deberán contar con los elementos necesarios para poder instalar un módulo de control.</t>
  </si>
  <si>
    <t>Firma AG Sprinkler o similar a aprobar por la dirección facultativa.</t>
  </si>
  <si>
    <t>Ud. Suministro e instalación de válvula de control de nivel con flotador modulante horizontal, de fundición dúctil, unión con bridas, de 4" de diámetro, pintada con pintura de epoxi color rojo RAL 3000.</t>
  </si>
  <si>
    <t>Ud. Suministro e instalación de arqueta registrable para registro de valvulería, enterrada, construida con fábrica de ladrillo cerámico macizo, de 1/2 pie de espesor, recibido con mortero de cemento, industrial, M-5, de dimensiones interiores 80x80x95 cm, sobre solera de hormigón en masa HM-30/B/20/X0+XA2 de 15 cm de espesor, formación de pendiente mínima del 2%, con el mismo tipo de hormigón, enfoscada y bruñida interiormente con mortero de cemento, industrial, con aditivo hidrófugo, M-15 formando aristas y esquinas a media caña, cerrada superiormente con marco y tapa de fundición clase B-125 según UNE-EN 124. Incluso mortero para sellado de juntas.</t>
  </si>
  <si>
    <t>Incluye: Medios auxiliares. Replanteo. Vertido y compactación del hormigón en formación de solera. Formación de la obra de fábrica con ladrillos, previamente humedecidos, colocados con mortero. Conexionado de los colectores a la arqueta. Relleno de hormigón para formación de pendientes. Enfoscado y bruñido con mortero, redondeando los ángulos del fondo y de las paredes interiores de la arqueta. Realización del cierre hermético y colocación de la tapa y los accesorios.</t>
  </si>
  <si>
    <t>Ud. Suministro e instalación de válvula de control de nivel con flotador modulante horizontal, de fundición dúctil, unión con bridas, de 3" de diámetro, pintada con pintura de epoxi color rojo RAL 3000.</t>
  </si>
  <si>
    <t>m. Suministro e instalación de chimenea individual modular metálica, formada por tubo de doble pared, compuesto por pared interior de acero inoxidable AISI 316L de 80 mm de diámetro y pared exterior de acero inoxidable AISI 304, con aislamiento entre paredes mediante manta de fibra cerámica de alta densidad de 25 mm de espesor, temperatura de trabajo de 450°C y puntas de temperatura de hasta 1000°C, presión de trabajo de hasta 5000 Pa, instalada en el exterior del edificio, para evacuación de los productos de la combustión del grupo de presión a gasóleo. Incluso tes, codos, adaptadores, abrazaderas, soportes murales, módulos finales y demás accesorios necesarios. Totalmente montada, conexionada y probada.</t>
  </si>
  <si>
    <t>(Se valorará por parte de la DF y la propiedad si se realiza la actuación)</t>
  </si>
  <si>
    <t>m. Suministro e instalación de aislamiento térmico de chimenea existente mediante manta de fibra de alta densidad de 25 mm de espesor, temperatura de trabajo de 450°C y puntas de temperatura de hasta 1000°C, instalada en el interior del edificio. Incluso abrazaderas y demás accesorios necesarios. Totalmente montada.</t>
  </si>
  <si>
    <t>Ud. Demolición de chimenea de obra, con medios manuales, incluso conducciones, y carga manual sobre camión o contenedor.</t>
  </si>
  <si>
    <t>Incluye: Demolición del elemento. Cierre de pasamuros. Pintura de paramentos según acabados. Fragmentación de los escombros en piezas manejables. Retirada y acopio de escombros. Limpieza de los restos de obra. Carga manual de escombros sobre camión o contenedor.</t>
  </si>
  <si>
    <t>Ud. Suministro e instalación de farola para alumbrado viario compuesta de columna troncocónica de acero galvanizado de 3 mm de espesor, de 3000 mm de altura, acabado pintado, con caja de conexión y protección, con fusibles, conductor aislado de cobre para 0,6/1 kV de 2x2,5 mm², toma de tierra con pica, arqueta de paso y derivación de 40x40x60 cm, con cerco y tapa de hierro fundido; y luminaria de fundición de aluminio, acabado lacado de color gris, regulable, de 20 W, factor de potencia mayor de 0,95, de 514x130x250 mm, con 8 LED SMD 5050, temperatura de color 3000 K, índice de reproducción cromática mayor de 80, índice de deslumbramiento unificado menor de 12, flujo luminoso 2380 lúmenes, con grados de protección IP66 e IK10.</t>
  </si>
  <si>
    <t>Incluye: Replanteo. Fijación de la columna. Montaje, conexionado y comprobación de su correcto funcionamiento.</t>
  </si>
  <si>
    <t>Las luminarias serán de la firma Iguzzini o similar</t>
  </si>
  <si>
    <t>Ud. Reposición de instalación de riego del jardín afectado por la ejecución del nuevo aljibe, la red estará compuesta de tubería de abastecimiento y distribución de agua de riego, formada por tubo multicapa de polietileno PE 100 RC, sistema Distri Water Slide RD, PN=10 bar, SDR17, serie 8, "ABN PIPE SYSTEMS", de 32 mm de diámetro exterior y 2 mm de espesor, enterrada, colocada sobre lecho de arena de 10 cm de espesor, debidamente compactada y nivelada, relleno lateral compactando hasta los riñones y posterior relleno con la misma arena hasta 10 cm por encima de la generatriz superior de la tubería, la reposición incluye 40m de tubería de polietileno y 6 aspersores, incluso accesorios de conexión, competamente instalado y en funcionamiento.</t>
  </si>
  <si>
    <t>Incluye: Replanteo y trazado. Vertido de la arena en el fondo de la zanja. Colocación de la tubería. Conexionado y comprobación de su correcto funcionamiento. Ejecución del relleno envolvente.</t>
  </si>
  <si>
    <t>Pa. Partida destinada a la gestión de residuos durante la realización de los trabajos, comprendiendo:</t>
  </si>
  <si>
    <t>- Carga de RCD sobre contenedor, dúmper o camión pequeño, por medios manuales, a granel, y considerando 2 peones ordinarios en la carga, con selección previa.</t>
  </si>
  <si>
    <t>- Clasificación de residuos a pie de obra, bien sean de demolición o de construcción o en fracciones, según normativa vigente, realizado por medios manuales.</t>
  </si>
  <si>
    <t>- Alquiler de contenedores de 8 m3 de capacidad, colocados a pie de carga y las reposiciones necesarias.</t>
  </si>
  <si>
    <t>- Transporte a vertedero controlado cualquiera que sea la distancia. - Emisión de certificado de gestión de residuos, emitido por empre[sa homologada en su tratamiento.</t>
  </si>
  <si>
    <t>Incluso preparación de Estudio gestión de residuos, emisión de documentación final de gestión de residuos, pago de tasas y/o canon de vertido, cumplimiento de la normativa que regula la gestión de los residuos de construcción y demolición en la Comunidad de Cataluña”</t>
  </si>
  <si>
    <t>Ud. La empresa adjudicataria será la encargada de contratar a CEPRETEC para la realización de los siguientes trabajos.:</t>
  </si>
  <si>
    <t>-Análisis promenorizado y aprobación del proyecto.</t>
  </si>
  <si>
    <t>-Revisión del proyecto de detalle realizado por la instaladora.</t>
  </si>
  <si>
    <t>-Inspección visual de las instalaciones.</t>
  </si>
  <si>
    <t>-Para la recepción, realización de las pruebas sobre los sistemas de protección instalados instalados : Pruebas de Recepción de la instalación de rociadores, Pruebas de Recepción de los sistemas de Detección y Alarma.</t>
  </si>
  <si>
    <t>Pa. Puesta en marcha y pruebas de la instalación de los conductos de alimentación instalados y pruebas de los sistemas de Detección y Alarma instalados.</t>
  </si>
  <si>
    <t>En este capítulo se indican aquellos ensayos y pruebas adicionales a lo exigido en normativa vigente (art. 11 de la LOE y CTE que indica que todos los productos, equipos y sistemas a incorporar de forma permanente a la obra deberán ir acompañados, como mínimo, para su recepción de albarán y certificado de garantía (este último puede ser prescindible para productos, equipos y sistemas con obligatoriedad de marcado CE)), que deben ser realizados por entidades o laboratorios de control de calidad de la edificación, debidamente homologados y acreditados, distintos e independientes de los realizados por el constructor, y necesarios según indicaciones de la DF y de acuerdo con lo especificado en el proyecto, para garantizar y certificar la calidad de los materiales, calidad de la ejecución y el correcto funcionamiento de las unidades de obras civil e instalaciones ejecutadas. i. p.p. de mano de obra, redacción de plan de control de calidad, coordinación de los trabajos y toma de datos, redacción de informes, material y medios auxiliares necesarios Se incluye en esta partida las pruebas de presión de las instalaciones.</t>
  </si>
  <si>
    <t>Cinturón de seguridad contra caida de altura, para sujeción en posición de suspendido. Estará compuesto de: arnés con dispositivo absorbedor de energía, amortiguador de caída, ele- mento de amarre y conector "autoblock".</t>
  </si>
  <si>
    <t>Normas UNE-EN 354, UNE-EN 355, UNE-EN 361, UNE-EN 362</t>
  </si>
  <si>
    <t>Planificación, suministro e instalación de medios de seguridad colectiva y individual para la realización de los trabajos en espacios confinados (Zona aljibe), se incluiran las instalaciones de ventilación y necesarias, o dotación de equipos necesarios para monitorizar la calidad del aire.</t>
  </si>
  <si>
    <t>Se incluyen todos los trabajos realacionados con seguridad y salud de los trabajadores para la correcta realización de los trabajos en la zona del aljibe.</t>
  </si>
  <si>
    <r>
      <t>Gastos Generales</t>
    </r>
    <r>
      <rPr>
        <sz val="7"/>
        <color rgb="FFFF0000"/>
        <rFont val="Calibri"/>
        <family val="2"/>
        <scheme val="minor"/>
      </rPr>
      <t xml:space="preserve"> xx</t>
    </r>
    <r>
      <rPr>
        <sz val="7"/>
        <color rgb="FF000000"/>
        <rFont val="Calibri"/>
        <family val="2"/>
        <scheme val="minor"/>
      </rPr>
      <t xml:space="preserve"> % (*)</t>
    </r>
  </si>
  <si>
    <r>
      <t>Beneficio Industrial</t>
    </r>
    <r>
      <rPr>
        <sz val="7"/>
        <color rgb="FFFF0000"/>
        <rFont val="Calibri"/>
        <family val="2"/>
        <scheme val="minor"/>
      </rPr>
      <t xml:space="preserve"> xx</t>
    </r>
    <r>
      <rPr>
        <sz val="7"/>
        <color rgb="FF000000"/>
        <rFont val="Calibri"/>
        <family val="2"/>
        <scheme val="minor"/>
      </rPr>
      <t xml:space="preserve"> % (*)</t>
    </r>
  </si>
  <si>
    <t>.</t>
  </si>
  <si>
    <t>otros</t>
  </si>
  <si>
    <t>C07.1.18</t>
  </si>
  <si>
    <r>
      <rPr>
        <b/>
        <u/>
        <sz val="11"/>
        <color theme="1"/>
        <rFont val="Calibri"/>
        <family val="2"/>
        <scheme val="minor"/>
      </rPr>
      <t>NOTA IMPORTANTE:</t>
    </r>
    <r>
      <rPr>
        <sz val="11"/>
        <color theme="1"/>
        <rFont val="Calibri"/>
        <family val="2"/>
        <scheme val="minor"/>
      </rPr>
      <t xml:space="preserve"> 
Este fichero de mediciones en Excel</t>
    </r>
    <r>
      <rPr>
        <sz val="11"/>
        <color rgb="FFFF0000"/>
        <rFont val="Calibri"/>
        <family val="2"/>
        <scheme val="minor"/>
      </rPr>
      <t xml:space="preserve"> (ÚNICO FORMATO DISPONIBLE) </t>
    </r>
    <r>
      <rPr>
        <sz val="11"/>
        <color theme="1"/>
        <rFont val="Calibri"/>
        <family val="2"/>
        <scheme val="minor"/>
      </rPr>
      <t xml:space="preserve">se facilita como ayuda para la preparación de la oferta económica. Debe considerarse que, en todo caso, el </t>
    </r>
    <r>
      <rPr>
        <sz val="11"/>
        <color rgb="FFFF0000"/>
        <rFont val="Calibri"/>
        <family val="2"/>
        <scheme val="minor"/>
      </rPr>
      <t>ÚNICO CONTENIDO TÉCNICO VINCULANTE ES EL DEFINIDO EN EL PLIEGO DE CONDICIONES TÉCNICAS</t>
    </r>
    <r>
      <rPr>
        <sz val="11"/>
        <color theme="1"/>
        <rFont val="Calibri"/>
        <family val="2"/>
        <scheme val="minor"/>
      </rPr>
      <t xml:space="preserve"> y el licitador debe verificar que los capítulos y contenidos de la oferta presentada correspondan exactamente con las mediciones del Proyecto</t>
    </r>
  </si>
  <si>
    <t>ESTA TABLA DESGLOSE PRECIO DE OFERTA SE PRESENTARA EN FORMATO PDF</t>
  </si>
  <si>
    <t>S-05780-2022 - Adecuación instalación activa de protección contra incendios Fase II RTVE SANT CUGAT</t>
  </si>
  <si>
    <t>(*) Cuando no se indiquen otros porcentajes se entenderá que, quedan incluidos en el precio de la oferta el 13% de Gastos Generales y el 6% de Beneficio Industrial.</t>
  </si>
  <si>
    <t>Las proposiciones económicas no podrán superar el valor estimado del contrato indicado en el Anexo II apartado 3 del Pliego de Condiciones Generales.</t>
  </si>
  <si>
    <r>
      <rPr>
        <b/>
        <i/>
        <sz val="7"/>
        <color theme="0"/>
        <rFont val="Calibri"/>
        <family val="2"/>
        <scheme val="minor"/>
      </rPr>
      <t>___</t>
    </r>
    <r>
      <rPr>
        <b/>
        <i/>
        <sz val="7"/>
        <color theme="1"/>
        <rFont val="Calibri"/>
        <family val="2"/>
        <scheme val="minor"/>
      </rPr>
      <t>N</t>
    </r>
    <r>
      <rPr>
        <b/>
        <i/>
        <sz val="7"/>
        <color theme="0"/>
        <rFont val="Calibri"/>
        <family val="2"/>
        <scheme val="minor"/>
      </rPr>
      <t>___</t>
    </r>
  </si>
  <si>
    <t>ANEXO I: MODELO DE PROPOSICIÓN ECONÓMICA</t>
  </si>
  <si>
    <t xml:space="preserve">D./Dª </t>
  </si>
  <si>
    <t xml:space="preserve">provisto de D.N.I./NIE número </t>
  </si>
  <si>
    <t xml:space="preserve">                                (Nombre y dos apellidos)</t>
  </si>
  <si>
    <t xml:space="preserve">en calidad de    </t>
  </si>
  <si>
    <t>de la empresa</t>
  </si>
  <si>
    <t>(cargo que ocupa)</t>
  </si>
  <si>
    <t>(nombre o razón social)</t>
  </si>
  <si>
    <t xml:space="preserve">con NIF </t>
  </si>
  <si>
    <t xml:space="preserve">y domicilio social en </t>
  </si>
  <si>
    <t xml:space="preserve">DP número </t>
  </si>
  <si>
    <t xml:space="preserve">calle/plaza </t>
  </si>
  <si>
    <t>número</t>
  </si>
  <si>
    <t>conforme acredita con Poder.</t>
  </si>
  <si>
    <r>
      <rPr>
        <b/>
        <sz val="11"/>
        <color theme="1"/>
        <rFont val="Calibri"/>
        <family val="2"/>
        <scheme val="minor"/>
      </rPr>
      <t>Se compromete a prestarlo con estricta sujeción a todas las condiciones técnicas y legales que se contienen en las Condiciones Generales de Contratación y de Condiciones Técnicas Particulares que ha examinado y expresamente acepta</t>
    </r>
    <r>
      <rPr>
        <sz val="11"/>
        <color theme="1"/>
        <rFont val="Calibri"/>
        <family val="2"/>
        <scheme val="minor"/>
      </rPr>
      <t>, señalando como características de su proposición las siguientes:</t>
    </r>
  </si>
  <si>
    <r>
      <t xml:space="preserve">A. El precio máximo ofertado, </t>
    </r>
    <r>
      <rPr>
        <b/>
        <u/>
        <sz val="11"/>
        <color theme="1"/>
        <rFont val="Calibri"/>
        <family val="2"/>
        <scheme val="minor"/>
      </rPr>
      <t>expresado sin IVA</t>
    </r>
    <r>
      <rPr>
        <sz val="11"/>
        <color theme="1"/>
        <rFont val="Calibri"/>
        <family val="2"/>
        <scheme val="minor"/>
      </rPr>
      <t xml:space="preserve"> u otros impuestos indirectos equivalentes, es </t>
    </r>
  </si>
  <si>
    <t xml:space="preserve">de </t>
  </si>
  <si>
    <t xml:space="preserve">€ </t>
  </si>
  <si>
    <t>Las proposiciones económicas no podrán superar el valor estimado indicado en el Anexo II apartado 3.</t>
  </si>
  <si>
    <t>B.  Desglose Precio:</t>
  </si>
  <si>
    <t>(tabla desglose precio se incluye en páginas siguientes)</t>
  </si>
  <si>
    <t>Expediente n.º S/0780/2022</t>
  </si>
  <si>
    <t xml:space="preserve">“Adecuación instalación activa de protección </t>
  </si>
  <si>
    <t>contra incendios Fase II RTVE SANT CUGAT ”</t>
  </si>
  <si>
    <t>NOTA IMPORTANTE: 
ESTE ANEXO I  SE PRESENTARA EN FORMATO PDF
DEBERA ESTAR FIRMADO POR DECLARANTE(S)</t>
  </si>
  <si>
    <t>Firma de declarante(s) y fecha</t>
  </si>
  <si>
    <t>FICHERO DE APOYO PARA CARGA DE  IMPORTES A OFERTAR EN 
"B. Anexo I Tabla Desglose Precio".
 NO VALIDO PARA PRESENTACION DE OFERTAS</t>
  </si>
  <si>
    <t>suma</t>
  </si>
  <si>
    <t>Excavación_de_zanjas,_con_medios_mecánicos_y_manuales,_sobre_tierra_blanda.</t>
  </si>
  <si>
    <t>Excavación_a_cielo_abierto,_con_medios_mecánicos_o_manuales</t>
  </si>
  <si>
    <t>Entibaciones_de_madera_en_excavación_a_cielo_abierto</t>
  </si>
  <si>
    <t>Demolición_de_forjado_de_hormigón_armado_con_medios_mecánicos.</t>
  </si>
  <si>
    <t>Demolición_de_cimentación_de_hormigón.</t>
  </si>
  <si>
    <t>Desmontaje_de_instalaciones_existentes_en_el_jardín.</t>
  </si>
  <si>
    <t>Repicado_y_retirada_de_conductos_existentes_de_acero_del_interior_de_los_aljibes</t>
  </si>
  <si>
    <t>Demolición_de_bancada_de_hormigón.</t>
  </si>
  <si>
    <t>Demolición_de_muro_de_fábrica.</t>
  </si>
  <si>
    <t>Demolición_de_estructura_metálica_de_antiguas_plantas_enfriadoras</t>
  </si>
  <si>
    <t>Demolición_de_muro_de_hormigón_armado.</t>
  </si>
  <si>
    <t>Base_de_gravas_para_zanjas.</t>
  </si>
  <si>
    <t>Terraplenado_zona_del_jardín_y_zanjas.</t>
  </si>
  <si>
    <t>Aporte_de_tierras_de_préstamo_adicionales_para_terraplenado.</t>
  </si>
  <si>
    <t>Reposición_de_césped.</t>
  </si>
  <si>
    <t>Aporte_de_tierra_vegetal.</t>
  </si>
  <si>
    <t>Desmontaje_de_antiguo_grupo_de_presión_de_agua_contra_incendios.</t>
  </si>
  <si>
    <t>Desmontaje_de_bandeja_de_cableado.</t>
  </si>
  <si>
    <t>Desmontaje_de_conducción_de_acero_negro_del_anillo_de_abastecimiento_de_agua_contraincendios.</t>
  </si>
  <si>
    <t>Desmontaje_de_red_aérea_de_distribución_de_agua_contra_incendios.</t>
  </si>
  <si>
    <t>Desmontaje_de_sistema_de_detección_de_CO_aparcamiento_UUMM.</t>
  </si>
  <si>
    <t>Desmontaje_y_retirada_a_vertedero_de_bombonas_de_agente_extintor_en_sala_AVSTAR.</t>
  </si>
  <si>
    <t>Desmontaje_de_tubería_de_refrigeración_del_GP_de_PCI_por_gravedad.</t>
  </si>
  <si>
    <t>Hormigón_de_limpieza.</t>
  </si>
  <si>
    <t>Zapata_corrida_de_cimentación_de_hormigón_armado.</t>
  </si>
  <si>
    <t>Sistema_de_encofrado_para_zapata_corrida_de_cimentación.</t>
  </si>
  <si>
    <t>Muro_de_hormigón_armado,_encofrado_a_dos_caras.</t>
  </si>
  <si>
    <t>Solera_de_hormigón_armado.</t>
  </si>
  <si>
    <t>Losa_maciza_de_hormigón_armado.</t>
  </si>
  <si>
    <t>Regularización_del_extradós_de_muro_existente.</t>
  </si>
  <si>
    <t>Anclaje_químico_estructural_sobre_hormigón,_mediante_cartucho_de_inyección_de_resina._10mm</t>
  </si>
  <si>
    <t>Anclaje_químico_estructural_sobre_hormigón,_mediante_cartucho_de_inyección_de_resina._12mm</t>
  </si>
  <si>
    <t>Anclaje_químico_estructural_sobre_hormigón,_mediante_cartucho_de_inyección_de_resina._16mm</t>
  </si>
  <si>
    <t>Ejecución_de_junta_de_construcción_en_contacto_con_el_agua,_con_perfil_hidroexpansivo.</t>
  </si>
  <si>
    <t>Ensayo_de_consistencia_y_resistencia_del_hormigón.</t>
  </si>
  <si>
    <t>Tapa_rectangular_estanca_de_800x800.</t>
  </si>
  <si>
    <t>Sellado_de_pasamuros.</t>
  </si>
  <si>
    <t>Murete_de_bloques_de_hormigón.</t>
  </si>
  <si>
    <t>Tablero_cerámico,_para_cubrición_de_poyete_en_el_interior_del_aljibe</t>
  </si>
  <si>
    <t>Taladro_muro_de_hormigón_D=150-160_mm_e=30_cm</t>
  </si>
  <si>
    <t>Taladro_muro_de_hormigón_D=252_mm_e=40_cm</t>
  </si>
  <si>
    <t>Tabique_de_placas_de_yeso_laminado._15+48+15</t>
  </si>
  <si>
    <t>Instalación_de_compartimentación_en_falso_techo</t>
  </si>
  <si>
    <t>Escalera_vertical_de_seguridad_sin_jaula_para_acceso_a_aljibes.</t>
  </si>
  <si>
    <t>Muro_de_carga_de_fábrica_armada,_de_ladrillo_cerámico.</t>
  </si>
  <si>
    <t>Impermeabilización_de_depósito_de_agua_potable_con_revestimiento_Poliurea.</t>
  </si>
  <si>
    <t>Impermeabilización_de_depósito_de_agua_con_revestimiento_sintético.</t>
  </si>
  <si>
    <t>Sellado_impermeabilizante_interior_de_junta_perimetral_entre_conducto_de_instalaciones_y_muro_de_hormigón.</t>
  </si>
  <si>
    <t>Sellado_de_junta_en_estructura_de_hormigón_en_contacto_con_el_agua,_con_masilla_hidroexpansiva.</t>
  </si>
  <si>
    <t>Capa_separadora:_lámina_de_polietileno.</t>
  </si>
  <si>
    <t>Capa_de_mortero_de_cemento_sobre_paramento_exterior.</t>
  </si>
  <si>
    <t>Pintura_plástica_sobre_paramento_interior_de_yeso_o_escayola.</t>
  </si>
  <si>
    <t>Tendido_de_yeso.</t>
  </si>
  <si>
    <t>Albardilla_de_hormigón_polímero_sobre_accesos_a_aljibe</t>
  </si>
  <si>
    <t>Desmontaje_de_falsos_techos_registrables_de_panel_de_virutas_c/recuperación_y_montaje_en_misma_ubicación</t>
  </si>
  <si>
    <t>Desmontaje_de_falsos_techos_registrables_c/recuperación_y_montaje_en_misma_ubicación.</t>
  </si>
  <si>
    <t>Desinstalación_de_instalaciones_en_falsos_techos_c/recuperación_y_montaje_en_misma_ubicación.</t>
  </si>
  <si>
    <t>Demolición_completa_de_falso_techo_registrable_de_placas_de_yeso_o_de_escayola.</t>
  </si>
  <si>
    <t>Falso_techo_continuo_de_placas_de_yeso_laminado.</t>
  </si>
  <si>
    <t>Barrera:_Emisor_Osid_Estándar/_Receptor_Osid_7º_150m</t>
  </si>
  <si>
    <t>Barrera:_Emisor_Osid_Estándar/_Receptor_80º_34/68m</t>
  </si>
  <si>
    <t>Barrera:_Emisor_Osid_Doble_Potencia/_Receptor_Osid_80º_34/68m</t>
  </si>
  <si>
    <t>Módulo_monitor_2_entradas_/_1_salida_(M721)</t>
  </si>
  <si>
    <t>Módulo_monitor_1_entrada_(M710)</t>
  </si>
  <si>
    <t>Fuente_de_alimentación_24v_5A_HLS</t>
  </si>
  <si>
    <t>Módulo_monitor_10_entradas_direccionables_NFXI-MM10</t>
  </si>
  <si>
    <t>Sistema_de_detección_lineal_mediante_cable_sensor_FRIG.57ºC_vinilo</t>
  </si>
  <si>
    <t>Bandeja_de_rejilla_de_acero_de_35mm_de_altura.</t>
  </si>
  <si>
    <t>Sitema_de_aspiración_ambiente</t>
  </si>
  <si>
    <t>Detector_analógico_óptico._(ambiente)</t>
  </si>
  <si>
    <t>Detector_analógico_óptico._(Falso_techo)</t>
  </si>
  <si>
    <t>Detector_analógico_térmico._(ambiente)</t>
  </si>
  <si>
    <t>Detector_térmico_convencional._(ambiente)</t>
  </si>
  <si>
    <t>Rótulo_"Extinción_disparada"</t>
  </si>
  <si>
    <t>Pulsador_de_paro_de_extinción.</t>
  </si>
  <si>
    <t>Identificación_de_señales_de_los_módulos_existentes_del_grupo_de_presión_de_agua_nebulizada.</t>
  </si>
  <si>
    <t>Módulo_de_Comunicaciones_HONEYWELL™_IP/CRA/GPRS/SMS</t>
  </si>
  <si>
    <t>Revisión_centrales_de_aspiración_VESDA_existentes</t>
  </si>
  <si>
    <t>Modificación_de_la_planimetría_del_software_gráfico_y_puesta_a_punto_del_sistema_de_control.</t>
  </si>
  <si>
    <t>Rociador_montante_estándar.</t>
  </si>
  <si>
    <t>Campana_para_protección_de_rociadores_montantes_existentes.</t>
  </si>
  <si>
    <t>Tubería_de_incendios_de_acero_negro_DIN_2440_1"_DN25</t>
  </si>
  <si>
    <t>Tubería_de_incendios_de_acero_negro_DIN_2440_1_1/4"_DN_32</t>
  </si>
  <si>
    <t>Tubería_de_incendios_de_acero_negro_DIN_2440_1_1/2"_DN_40</t>
  </si>
  <si>
    <t>Tubería_de_incendios_de_acero_negro_DIN_2440_2"_DN_50</t>
  </si>
  <si>
    <t>Tubería_de_incendios_de_acero_negro_DIN_2440_2_1/2"_DN_65</t>
  </si>
  <si>
    <t>Tubería_de_incendios_de_acero_negro_DIN_2440_3"_DN_80</t>
  </si>
  <si>
    <t>Tubería_de_incendios_de_acero_negro_DIN_2440_4"_DN100</t>
  </si>
  <si>
    <t>Tubería_de_incendios_de_acero_negro_DIN_2440_5"_DN125</t>
  </si>
  <si>
    <t>Tubería_de_incendios_de_acero_negro_DIN_2440_6"_DN150</t>
  </si>
  <si>
    <t>Tubería_de_incendios_de_acero_negro_DIN_2440_8"_DN250</t>
  </si>
  <si>
    <t>Calorifugado_con_protección_de_aluminio_en_tuberías_expuestas_a_la_intemperie_4"</t>
  </si>
  <si>
    <t>Calorifugado_con_protección_de_aluminio_en_tuberías_expuestas_a_la_intemperie_6"</t>
  </si>
  <si>
    <t>Calorifugado_de_tuberías_en_zanjas_registrables_4"</t>
  </si>
  <si>
    <t>Calorifugado_de_tuberías_en_zanjas_registrables_5"</t>
  </si>
  <si>
    <t>Calorifugado_de_tuberías_en_zanjas_registrables_6"</t>
  </si>
  <si>
    <t>Reposición_de_tuberías_deterioradas_de_los_aljibes.</t>
  </si>
  <si>
    <t>Adecuación_del_colector_existente_que_cuelga_del_nuevo_aljibe_sanitario.</t>
  </si>
  <si>
    <t>Conexión_de_tuberías_existentes_de_BIE_con_anillo_de_abastecimiento_de_agua_contraincendios.</t>
  </si>
  <si>
    <t>Válvula_reductora_de_presión_UUMM.</t>
  </si>
  <si>
    <t>Válvula_de_seguridad_Test_y_Drenaje_1_1/4"_(DN-32)</t>
  </si>
  <si>
    <t>Válvula_de_vaciado_de_la_tubería_de_la_red_extinción.</t>
  </si>
  <si>
    <t>Válvula_de_control_marca_Hi-fog_SVA-20</t>
  </si>
  <si>
    <t>Válvula_de_bola_de_acero_inoxidable.</t>
  </si>
  <si>
    <t>Difusor_cerrado_de_agua_nebulizada_5_toberas_2-25,5l/min</t>
  </si>
  <si>
    <t>Tubería_para_instalación_interior_de_agua_nebulizada_30mm_x2,5mm</t>
  </si>
  <si>
    <t>Tubería_para_instalación_interior_de_agua_nebulizada_12mm_x1,2mm</t>
  </si>
  <si>
    <t>Prueba_hidráulica_de_instalación_de_agua_nebulizada</t>
  </si>
  <si>
    <t>Organización_de_instalaciones_sobre_el_falso_techo_de_la_sala_AVSTAR._(Adecuación_sala_AVSTAR)</t>
  </si>
  <si>
    <t>Suministro_e_instalación_de_sistema_de_detección_de_CO_(Aparcamiento_UUMM)</t>
  </si>
  <si>
    <t>Ejecución_de_acometida_por_empresa_gestora_de_red_municipal._(Acometida_contraincendios)</t>
  </si>
  <si>
    <t>Tubo_de_polietileno_PE100_D110_(Acometida_contraincendios)</t>
  </si>
  <si>
    <t>Válvula_de_mariposa_ranurada_con_volante_4"__(Acometida_contraincendios)</t>
  </si>
  <si>
    <t>Válvula_de_control_de_nivel_4"_aljibe_PCI_(Acometida_contraincendios)</t>
  </si>
  <si>
    <t>Arqueta_de_obra_de_fábrica_aljibe_PCI._(Acometida_contraincendios)</t>
  </si>
  <si>
    <t>Señal_vertical_indicadora_del_trazado_de_la_acometida_de_agua_contraincendios._(Acometida_contraincendios)</t>
  </si>
  <si>
    <t>Válvula_de_control_de_nivel_3"_aljibe_SANITARIO_(Nuevo_aljibe_sanitario)</t>
  </si>
  <si>
    <t>Chimenea_individual_para_grupo_de_presión_diésel_(Adecuación_chimenea)</t>
  </si>
  <si>
    <t>Aislamiento_térmico_de_chimenea_existente_para_grupo_de_presión_diésel_(Adecuación_chimenea)</t>
  </si>
  <si>
    <t>Demolición_de_chimenea_existente_para_grupo_de_presión_diésel_(Adecuación_chimenea)</t>
  </si>
  <si>
    <t>Ventilador_helicocentrífugo_para_extracción_de_aire_de_la_sala_de_grupo_de_presión_PCI_(Adecuación_chimenea)</t>
  </si>
  <si>
    <t>Farola_para_alumbrado_jardín_exterior_(Reposición_jardín)</t>
  </si>
  <si>
    <t>Reposición_de_abastecimiento_y_distribución_riego_jardín_(Reposición_jardín)</t>
  </si>
  <si>
    <t>Modificación_instalación_eléctrica_UUMM_(Obstáculos_instalación_barreras_láser)</t>
  </si>
  <si>
    <t>Varios_trabajos_de_obra_(Otros)</t>
  </si>
  <si>
    <t>Gestión_de_residuos</t>
  </si>
  <si>
    <t>Control_y_pruebas_CEPRETEC</t>
  </si>
  <si>
    <t>Control_y_pruebas</t>
  </si>
  <si>
    <t>Casco_de_seguridad_ABS_o_PEAD_sin_anagrama</t>
  </si>
  <si>
    <t>Cubre_nuca_adaptable_a_casco_de_seguridad</t>
  </si>
  <si>
    <t>Protector_auditivo_tapones_con_banda</t>
  </si>
  <si>
    <t>Protector_auditivo_de_orejeras</t>
  </si>
  <si>
    <t>Mascarilla_autofiltrante_plegada,_partículas,_un_uso,_Clase_FFP3</t>
  </si>
  <si>
    <t>Mascarilla_doble_filtro_comp_con_cuerpo,_yugo,_válv_y_atalaje</t>
  </si>
  <si>
    <t>Recambio_de_filtro_polivalente</t>
  </si>
  <si>
    <t>Gafas_de_montura_universal,_adaptable_sobre_gafa_correctora</t>
  </si>
  <si>
    <t>Mono_de_trabajo_algodón</t>
  </si>
  <si>
    <t>Chaleco_alta_visibilidad_clase_2</t>
  </si>
  <si>
    <t>Cinturón_antilumbago_con_hebillas</t>
  </si>
  <si>
    <t>Cinturón_de_seguridad_anticaídas</t>
  </si>
  <si>
    <t>Guantes_piel_protección_riesgos_mecánicos</t>
  </si>
  <si>
    <t>Botas_de_seguridad_Categoría_S2</t>
  </si>
  <si>
    <t>Valla_cerramiento_obra_de_2,5m_de_altura</t>
  </si>
  <si>
    <t>Cartel_indicativo_de_riesgo_sin_soporte</t>
  </si>
  <si>
    <t>Cartel_indicativo_de_riesgo_con_soporte</t>
  </si>
  <si>
    <t>Cordón_de_balizamiento</t>
  </si>
  <si>
    <t>Cono_balizamiento_de_plástico</t>
  </si>
  <si>
    <t>Extintor_polvo_ABC_6kg</t>
  </si>
  <si>
    <t>Extintor_de_nieve_carbónica_CO2_5_kg</t>
  </si>
  <si>
    <t>Baliza_luminosa_intermitente,_colocada</t>
  </si>
  <si>
    <t>Trabajos_en_espacio_confinado_(aljibe)</t>
  </si>
  <si>
    <t>ALQUILER_CASETA_ASEO</t>
  </si>
  <si>
    <t>Recipiente_recogida_de_basura</t>
  </si>
  <si>
    <t>Banco_de_madera_capacidad_5_personas</t>
  </si>
  <si>
    <t>ALQUILER_CASETA_COMEDOR_19,40_m2</t>
  </si>
  <si>
    <t>Botiquín_portátil_de_obra</t>
  </si>
  <si>
    <t>Reposición_material_sanitario</t>
  </si>
  <si>
    <t>COSTE_MENSUAL_COMITÉ_SEGURIDAD</t>
  </si>
  <si>
    <t>COSTE_MENSUAL_FORMACIÓN_SEGURIDAD_HIGIENE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</si>
</sst>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10"/>
      <color theme="1"/>
      <name val="Calibri"/>
      <family val="2"/>
      <scheme val="minor"/>
    </font>
    <font>
      <b/>
      <i/>
      <sz val="10"/>
      <color theme="1"/>
      <name val="Calibri"/>
      <family val="2"/>
      <scheme val="minor"/>
    </font>
    <font>
      <sz val="8"/>
      <color theme="1"/>
      <name val="Calibri"/>
      <family val="2"/>
      <scheme val="minor"/>
    </font>
    <font>
      <sz val="11"/>
      <color rgb="FFFF0000"/>
      <name val="Calibri"/>
      <family val="2"/>
      <scheme val="minor"/>
    </font>
    <font>
      <i/>
      <sz val="11"/>
      <color rgb="FFFF0000"/>
      <name val="Calibri"/>
      <family val="2"/>
      <scheme val="minor"/>
    </font>
    <font>
      <i/>
      <sz val="8"/>
      <color theme="1"/>
      <name val="Calibri"/>
      <family val="2"/>
      <scheme val="minor"/>
    </font>
    <font>
      <sz val="10"/>
      <color theme="1"/>
      <name val="Calibri"/>
      <family val="2"/>
      <scheme val="minor"/>
    </font>
    <font>
      <b/>
      <i/>
      <sz val="7"/>
      <color rgb="FF000000"/>
      <name val="Calibri"/>
      <family val="2"/>
      <scheme val="minor"/>
    </font>
    <font>
      <b/>
      <i/>
      <sz val="7"/>
      <color theme="1"/>
      <name val="Calibri"/>
      <family val="2"/>
      <scheme val="minor"/>
    </font>
    <font>
      <b/>
      <sz val="7"/>
      <color rgb="FF000000"/>
      <name val="Calibri"/>
      <family val="2"/>
      <scheme val="minor"/>
    </font>
    <font>
      <b/>
      <sz val="7"/>
      <color theme="1"/>
      <name val="Calibri"/>
      <family val="2"/>
      <scheme val="minor"/>
    </font>
    <font>
      <sz val="7"/>
      <color rgb="FF000000"/>
      <name val="Calibri"/>
      <family val="2"/>
      <scheme val="minor"/>
    </font>
    <font>
      <sz val="7"/>
      <color theme="1"/>
      <name val="Calibri"/>
      <family val="2"/>
      <scheme val="minor"/>
    </font>
    <font>
      <i/>
      <sz val="7"/>
      <color rgb="FF000000"/>
      <name val="Calibri"/>
      <family val="2"/>
      <scheme val="minor"/>
    </font>
    <font>
      <sz val="7"/>
      <color rgb="FFFF0000"/>
      <name val="Calibri"/>
      <family val="2"/>
      <scheme val="minor"/>
    </font>
    <font>
      <sz val="7"/>
      <name val="Calibri"/>
      <family val="2"/>
      <scheme val="minor"/>
    </font>
    <font>
      <b/>
      <sz val="7"/>
      <name val="Calibri"/>
      <family val="2"/>
      <scheme val="minor"/>
    </font>
    <font>
      <sz val="10"/>
      <name val="Calibri"/>
      <family val="2"/>
      <scheme val="minor"/>
    </font>
    <font>
      <sz val="7"/>
      <color theme="0"/>
      <name val="Calibri"/>
      <family val="2"/>
      <scheme val="minor"/>
    </font>
    <font>
      <b/>
      <sz val="9"/>
      <color rgb="FFFF0000"/>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b/>
      <sz val="16"/>
      <color rgb="FFFF0000"/>
      <name val="Calibri"/>
      <family val="2"/>
      <scheme val="minor"/>
    </font>
    <font>
      <b/>
      <sz val="10"/>
      <color rgb="FFFF0000"/>
      <name val="Calibri"/>
      <family val="2"/>
      <scheme val="minor"/>
    </font>
    <font>
      <b/>
      <i/>
      <sz val="7"/>
      <color theme="0"/>
      <name val="Calibri"/>
      <family val="2"/>
      <scheme val="minor"/>
    </font>
    <font>
      <b/>
      <sz val="10"/>
      <color rgb="FFE36C0A"/>
      <name val="Calibri"/>
      <family val="2"/>
      <scheme val="minor"/>
    </font>
    <font>
      <b/>
      <sz val="14"/>
      <color rgb="FFE36C0A"/>
      <name val="Calibri"/>
      <family val="2"/>
      <scheme val="minor"/>
    </font>
    <font>
      <i/>
      <sz val="11"/>
      <color theme="1"/>
      <name val="Calibri"/>
      <family val="2"/>
      <scheme val="minor"/>
    </font>
    <font>
      <i/>
      <sz val="9"/>
      <color theme="1"/>
      <name val="Calibri"/>
      <family val="2"/>
      <scheme val="minor"/>
    </font>
    <font>
      <b/>
      <sz val="14"/>
      <color rgb="FFFF0000"/>
      <name val="Calibri"/>
      <family val="2"/>
      <scheme val="minor"/>
    </font>
  </fonts>
  <fills count="6">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FFFFCC"/>
        <bgColor indexed="64"/>
      </patternFill>
    </fill>
  </fills>
  <borders count="24">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auto="1"/>
      </bottom>
      <diagonal/>
    </border>
    <border>
      <left/>
      <right style="thin">
        <color indexed="64"/>
      </right>
      <top style="thin">
        <color auto="1"/>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indexed="64"/>
      </bottom>
      <diagonal/>
    </border>
    <border>
      <left/>
      <right style="medium">
        <color rgb="FF000000"/>
      </right>
      <top/>
      <bottom/>
      <diagonal/>
    </border>
    <border>
      <left/>
      <right style="medium">
        <color rgb="FF000000"/>
      </right>
      <top style="medium">
        <color indexed="64"/>
      </top>
      <bottom/>
      <diagonal/>
    </border>
    <border>
      <left style="medium">
        <color indexed="64"/>
      </left>
      <right style="medium">
        <color indexed="64"/>
      </right>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style="medium">
        <color indexed="64"/>
      </right>
      <top/>
      <bottom/>
      <diagonal/>
    </border>
  </borders>
  <cellStyleXfs count="1">
    <xf numFmtId="0" fontId="0" fillId="0" borderId="0"/>
  </cellStyleXfs>
  <cellXfs count="156">
    <xf numFmtId="0" fontId="0" fillId="0" borderId="0" xfId="0"/>
    <xf numFmtId="0" fontId="10" fillId="2" borderId="13" xfId="0" applyFont="1" applyFill="1" applyBorder="1" applyAlignment="1">
      <alignment horizontal="left" vertical="center"/>
    </xf>
    <xf numFmtId="0" fontId="10" fillId="2" borderId="14" xfId="0" applyFont="1" applyFill="1" applyBorder="1" applyAlignment="1">
      <alignment horizontal="left" vertical="center"/>
    </xf>
    <xf numFmtId="0" fontId="11" fillId="2" borderId="14" xfId="0" applyFont="1" applyFill="1" applyBorder="1" applyAlignment="1">
      <alignment horizontal="left" vertical="center"/>
    </xf>
    <xf numFmtId="0" fontId="11" fillId="2" borderId="0" xfId="0" applyFont="1" applyFill="1" applyAlignment="1">
      <alignment horizontal="left" vertical="center"/>
    </xf>
    <xf numFmtId="0" fontId="10" fillId="3" borderId="8" xfId="0" applyFont="1" applyFill="1" applyBorder="1" applyAlignment="1">
      <alignment horizontal="left" vertical="center"/>
    </xf>
    <xf numFmtId="0" fontId="10" fillId="3" borderId="9" xfId="0" applyFont="1" applyFill="1" applyBorder="1" applyAlignment="1">
      <alignment horizontal="left" vertical="center"/>
    </xf>
    <xf numFmtId="0" fontId="11" fillId="3" borderId="9" xfId="0" applyFont="1" applyFill="1" applyBorder="1" applyAlignment="1">
      <alignment horizontal="left" vertical="center"/>
    </xf>
    <xf numFmtId="0" fontId="11" fillId="3" borderId="10" xfId="0" applyFont="1" applyFill="1" applyBorder="1" applyAlignment="1">
      <alignment horizontal="left" vertical="center"/>
    </xf>
    <xf numFmtId="0" fontId="12" fillId="4" borderId="8" xfId="0" applyFont="1" applyFill="1" applyBorder="1" applyAlignment="1">
      <alignment horizontal="left" vertical="center"/>
    </xf>
    <xf numFmtId="0" fontId="12" fillId="0" borderId="9" xfId="0" applyFont="1" applyBorder="1" applyAlignment="1">
      <alignment horizontal="left" vertical="center"/>
    </xf>
    <xf numFmtId="0" fontId="13" fillId="5" borderId="9" xfId="0" applyFont="1" applyFill="1" applyBorder="1" applyAlignment="1">
      <alignment horizontal="right" vertical="center"/>
    </xf>
    <xf numFmtId="0" fontId="12" fillId="0" borderId="14" xfId="0" applyFont="1" applyBorder="1" applyAlignment="1">
      <alignment horizontal="left" vertical="center"/>
    </xf>
    <xf numFmtId="0" fontId="13" fillId="0" borderId="14" xfId="0" applyFont="1" applyBorder="1" applyAlignment="1">
      <alignment horizontal="left" vertical="center"/>
    </xf>
    <xf numFmtId="0" fontId="13" fillId="0" borderId="13" xfId="0" applyFont="1" applyBorder="1" applyAlignment="1">
      <alignment horizontal="left" vertical="center"/>
    </xf>
    <xf numFmtId="0" fontId="14" fillId="0" borderId="0" xfId="0" applyFont="1" applyAlignment="1">
      <alignment horizontal="right" vertical="center" wrapText="1"/>
    </xf>
    <xf numFmtId="0" fontId="13" fillId="0" borderId="0" xfId="0" applyFont="1" applyAlignment="1">
      <alignment horizontal="right" vertical="center"/>
    </xf>
    <xf numFmtId="0" fontId="7" fillId="0" borderId="0" xfId="0" applyFont="1" applyAlignment="1">
      <alignment vertical="top" wrapText="1"/>
    </xf>
    <xf numFmtId="0" fontId="7" fillId="0" borderId="0" xfId="0" applyFont="1" applyAlignment="1">
      <alignment vertical="top"/>
    </xf>
    <xf numFmtId="0" fontId="13" fillId="0" borderId="5" xfId="0" applyFont="1" applyBorder="1" applyAlignment="1">
      <alignment horizontal="left" vertical="center"/>
    </xf>
    <xf numFmtId="0" fontId="12" fillId="0" borderId="10" xfId="0" applyFont="1" applyBorder="1" applyAlignment="1">
      <alignment horizontal="left" vertical="center"/>
    </xf>
    <xf numFmtId="0" fontId="11" fillId="0" borderId="10" xfId="0" applyFont="1" applyBorder="1" applyAlignment="1">
      <alignment horizontal="left" vertical="center"/>
    </xf>
    <xf numFmtId="0" fontId="10" fillId="2" borderId="8" xfId="0" applyFont="1" applyFill="1" applyBorder="1" applyAlignment="1">
      <alignment horizontal="left" vertical="center"/>
    </xf>
    <xf numFmtId="0" fontId="10" fillId="2" borderId="9" xfId="0" applyFont="1" applyFill="1" applyBorder="1" applyAlignment="1">
      <alignment horizontal="left" vertical="center"/>
    </xf>
    <xf numFmtId="0" fontId="11" fillId="2" borderId="9" xfId="0" applyFont="1" applyFill="1" applyBorder="1" applyAlignment="1">
      <alignment horizontal="left" vertical="center"/>
    </xf>
    <xf numFmtId="0" fontId="12" fillId="0" borderId="8" xfId="0" applyFont="1" applyBorder="1" applyAlignment="1">
      <alignment horizontal="left" vertical="center"/>
    </xf>
    <xf numFmtId="0" fontId="13" fillId="0" borderId="10" xfId="0" applyFont="1" applyBorder="1" applyAlignment="1">
      <alignment horizontal="left" vertical="center"/>
    </xf>
    <xf numFmtId="0" fontId="12" fillId="0" borderId="20" xfId="0" applyFont="1" applyBorder="1" applyAlignment="1">
      <alignment horizontal="left" vertical="center"/>
    </xf>
    <xf numFmtId="0" fontId="12" fillId="0" borderId="4" xfId="0" applyFont="1" applyBorder="1" applyAlignment="1">
      <alignment horizontal="left" vertical="center"/>
    </xf>
    <xf numFmtId="0" fontId="12" fillId="0" borderId="21" xfId="0" applyFont="1" applyBorder="1" applyAlignment="1">
      <alignment horizontal="left" vertical="center"/>
    </xf>
    <xf numFmtId="0" fontId="12" fillId="0" borderId="5" xfId="0" applyFont="1" applyBorder="1" applyAlignment="1">
      <alignment horizontal="left" vertical="center"/>
    </xf>
    <xf numFmtId="0" fontId="11" fillId="0" borderId="4" xfId="0" applyFont="1" applyBorder="1" applyAlignment="1">
      <alignment horizontal="left" vertical="center"/>
    </xf>
    <xf numFmtId="0" fontId="12" fillId="0" borderId="11" xfId="0" applyFont="1" applyBorder="1" applyAlignment="1">
      <alignment horizontal="left" vertical="center"/>
    </xf>
    <xf numFmtId="0" fontId="12" fillId="0" borderId="12" xfId="0" applyFont="1" applyBorder="1" applyAlignment="1">
      <alignment horizontal="left" vertical="center"/>
    </xf>
    <xf numFmtId="0" fontId="7" fillId="0" borderId="4" xfId="0" applyFont="1" applyBorder="1" applyAlignment="1">
      <alignment vertical="top" wrapText="1"/>
    </xf>
    <xf numFmtId="0" fontId="13" fillId="0" borderId="4" xfId="0" applyFont="1" applyBorder="1" applyAlignment="1">
      <alignment horizontal="left" vertical="center"/>
    </xf>
    <xf numFmtId="0" fontId="7" fillId="0" borderId="10" xfId="0" applyFont="1" applyBorder="1" applyAlignment="1">
      <alignment vertical="top" wrapText="1"/>
    </xf>
    <xf numFmtId="0" fontId="12" fillId="0" borderId="4" xfId="0" applyFont="1" applyBorder="1" applyAlignment="1">
      <alignment horizontal="left" vertical="center" wrapText="1"/>
    </xf>
    <xf numFmtId="0" fontId="7" fillId="0" borderId="4" xfId="0" applyFont="1" applyBorder="1" applyAlignment="1">
      <alignment vertical="top"/>
    </xf>
    <xf numFmtId="0" fontId="16" fillId="0" borderId="0" xfId="0" applyFont="1" applyAlignment="1">
      <alignment horizontal="left" vertical="center"/>
    </xf>
    <xf numFmtId="4" fontId="16" fillId="5" borderId="8" xfId="0" applyNumberFormat="1" applyFont="1" applyFill="1" applyBorder="1" applyAlignment="1">
      <alignment horizontal="right" vertical="center"/>
    </xf>
    <xf numFmtId="0" fontId="16" fillId="0" borderId="0" xfId="0" applyFont="1" applyBorder="1" applyAlignment="1">
      <alignment horizontal="left" vertical="center"/>
    </xf>
    <xf numFmtId="0" fontId="16" fillId="0" borderId="4" xfId="0" applyFont="1" applyBorder="1" applyAlignment="1">
      <alignment horizontal="left" vertical="center"/>
    </xf>
    <xf numFmtId="0" fontId="17" fillId="3" borderId="10" xfId="0" applyFont="1" applyFill="1" applyBorder="1" applyAlignment="1">
      <alignment horizontal="left" vertical="center"/>
    </xf>
    <xf numFmtId="0" fontId="16" fillId="0" borderId="10" xfId="0" applyFont="1" applyBorder="1" applyAlignment="1">
      <alignment horizontal="left" vertical="center"/>
    </xf>
    <xf numFmtId="0" fontId="18" fillId="0" borderId="4" xfId="0" applyFont="1" applyBorder="1" applyAlignment="1">
      <alignment vertical="top"/>
    </xf>
    <xf numFmtId="0" fontId="17" fillId="2" borderId="10" xfId="0" applyFont="1" applyFill="1" applyBorder="1" applyAlignment="1">
      <alignment horizontal="left" vertical="center"/>
    </xf>
    <xf numFmtId="0" fontId="17" fillId="0" borderId="4" xfId="0" applyFont="1" applyBorder="1" applyAlignment="1">
      <alignment horizontal="left" vertical="center"/>
    </xf>
    <xf numFmtId="0" fontId="17" fillId="0" borderId="10" xfId="0" applyFont="1" applyBorder="1" applyAlignment="1">
      <alignment horizontal="left" vertical="center"/>
    </xf>
    <xf numFmtId="4" fontId="17" fillId="5" borderId="8" xfId="0" applyNumberFormat="1" applyFont="1" applyFill="1" applyBorder="1" applyAlignment="1">
      <alignment horizontal="right" vertical="center"/>
    </xf>
    <xf numFmtId="0" fontId="17" fillId="0" borderId="5" xfId="0" applyFont="1" applyBorder="1" applyAlignment="1">
      <alignment horizontal="left" vertical="center"/>
    </xf>
    <xf numFmtId="4" fontId="11" fillId="2" borderId="13" xfId="0" applyNumberFormat="1" applyFont="1" applyFill="1" applyBorder="1" applyAlignment="1">
      <alignment horizontal="right" vertical="center"/>
    </xf>
    <xf numFmtId="4" fontId="11" fillId="3" borderId="8" xfId="0" applyNumberFormat="1" applyFont="1" applyFill="1" applyBorder="1" applyAlignment="1">
      <alignment horizontal="right" vertical="center"/>
    </xf>
    <xf numFmtId="4" fontId="17" fillId="5" borderId="11" xfId="0" applyNumberFormat="1" applyFont="1" applyFill="1" applyBorder="1" applyAlignment="1">
      <alignment horizontal="right" vertical="center"/>
    </xf>
    <xf numFmtId="4" fontId="17" fillId="3" borderId="8" xfId="0" applyNumberFormat="1" applyFont="1" applyFill="1" applyBorder="1" applyAlignment="1">
      <alignment horizontal="right" vertical="center"/>
    </xf>
    <xf numFmtId="4" fontId="17" fillId="2" borderId="8" xfId="0" applyNumberFormat="1" applyFont="1" applyFill="1" applyBorder="1" applyAlignment="1">
      <alignment horizontal="right" vertical="center"/>
    </xf>
    <xf numFmtId="4" fontId="17" fillId="5" borderId="18" xfId="0" applyNumberFormat="1" applyFont="1" applyFill="1" applyBorder="1" applyAlignment="1">
      <alignment horizontal="right" vertical="center"/>
    </xf>
    <xf numFmtId="0" fontId="19" fillId="0" borderId="4" xfId="0" applyFont="1" applyFill="1" applyBorder="1" applyAlignment="1">
      <alignment horizontal="left" vertical="center"/>
    </xf>
    <xf numFmtId="0" fontId="19" fillId="0" borderId="11" xfId="0" applyFont="1" applyFill="1" applyBorder="1" applyAlignment="1">
      <alignment horizontal="left" vertical="center"/>
    </xf>
    <xf numFmtId="4" fontId="16" fillId="0" borderId="13" xfId="0" applyNumberFormat="1" applyFont="1" applyBorder="1" applyAlignment="1">
      <alignment horizontal="right" vertical="center"/>
    </xf>
    <xf numFmtId="0" fontId="12" fillId="0" borderId="10" xfId="0" applyFont="1" applyBorder="1" applyAlignment="1">
      <alignment horizontal="left" vertical="center" wrapText="1"/>
    </xf>
    <xf numFmtId="0" fontId="12" fillId="0" borderId="13" xfId="0" applyFont="1" applyBorder="1" applyAlignment="1">
      <alignment horizontal="left" vertical="center"/>
    </xf>
    <xf numFmtId="0" fontId="10" fillId="4" borderId="8" xfId="0" applyFont="1" applyFill="1" applyBorder="1" applyAlignment="1">
      <alignment horizontal="left" vertical="center"/>
    </xf>
    <xf numFmtId="0" fontId="22" fillId="0" borderId="0" xfId="0" applyFont="1"/>
    <xf numFmtId="0" fontId="21" fillId="0" borderId="0" xfId="0" applyFont="1"/>
    <xf numFmtId="0" fontId="0" fillId="0" borderId="0" xfId="0" applyProtection="1"/>
    <xf numFmtId="0" fontId="0" fillId="0" borderId="0" xfId="0" applyAlignment="1" applyProtection="1">
      <alignment horizontal="left"/>
    </xf>
    <xf numFmtId="0" fontId="20" fillId="0" borderId="0" xfId="0" applyFont="1" applyFill="1" applyBorder="1" applyAlignment="1" applyProtection="1">
      <alignment horizontal="left" vertical="top" wrapText="1"/>
    </xf>
    <xf numFmtId="4" fontId="25" fillId="0" borderId="0" xfId="0" applyNumberFormat="1" applyFont="1" applyAlignment="1" applyProtection="1">
      <alignment horizontal="left"/>
    </xf>
    <xf numFmtId="0" fontId="0" fillId="0" borderId="0" xfId="0" applyAlignment="1">
      <alignment horizontal="left"/>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4" xfId="0" applyFont="1" applyBorder="1" applyAlignment="1">
      <alignment horizontal="center"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4" xfId="0" applyFont="1" applyBorder="1" applyAlignment="1">
      <alignment horizontal="center" vertical="center"/>
    </xf>
    <xf numFmtId="0" fontId="16" fillId="5" borderId="10" xfId="0" applyFont="1" applyFill="1" applyBorder="1" applyAlignment="1" applyProtection="1">
      <alignment horizontal="right" vertical="center"/>
      <protection locked="0"/>
    </xf>
    <xf numFmtId="0" fontId="15" fillId="5" borderId="12" xfId="0" applyFont="1" applyFill="1" applyBorder="1" applyAlignment="1" applyProtection="1">
      <alignment horizontal="center" vertical="center"/>
      <protection locked="0"/>
    </xf>
    <xf numFmtId="0" fontId="15" fillId="5" borderId="22" xfId="0" applyFont="1" applyFill="1" applyBorder="1" applyAlignment="1" applyProtection="1">
      <alignment horizontal="center" vertical="center"/>
      <protection locked="0"/>
    </xf>
    <xf numFmtId="4" fontId="17" fillId="5" borderId="11" xfId="0" applyNumberFormat="1" applyFont="1" applyFill="1" applyBorder="1" applyAlignment="1" applyProtection="1">
      <alignment horizontal="right" vertical="center"/>
      <protection locked="0"/>
    </xf>
    <xf numFmtId="4" fontId="17" fillId="5" borderId="18" xfId="0" applyNumberFormat="1" applyFont="1" applyFill="1" applyBorder="1" applyAlignment="1" applyProtection="1">
      <alignment horizontal="right" vertical="center"/>
      <protection locked="0"/>
    </xf>
    <xf numFmtId="0" fontId="0" fillId="0" borderId="0" xfId="0" applyAlignment="1" applyProtection="1">
      <alignment vertical="top"/>
    </xf>
    <xf numFmtId="0" fontId="7" fillId="0" borderId="0" xfId="0" applyFont="1" applyProtection="1"/>
    <xf numFmtId="0" fontId="1" fillId="0" borderId="0" xfId="0" applyFont="1" applyProtection="1"/>
    <xf numFmtId="0" fontId="27" fillId="0" borderId="0" xfId="0" applyFont="1" applyAlignment="1" applyProtection="1">
      <alignment horizontal="right" vertical="center"/>
    </xf>
    <xf numFmtId="0" fontId="27" fillId="0" borderId="0" xfId="0" applyFont="1" applyAlignment="1" applyProtection="1">
      <alignment horizontal="right"/>
    </xf>
    <xf numFmtId="0" fontId="0" fillId="5" borderId="0" xfId="0" applyFill="1" applyAlignment="1" applyProtection="1">
      <alignment horizontal="left" vertical="top" shrinkToFit="1"/>
      <protection locked="0"/>
    </xf>
    <xf numFmtId="0" fontId="0" fillId="0" borderId="0" xfId="0" applyAlignment="1" applyProtection="1">
      <alignment horizontal="left" vertical="top"/>
    </xf>
    <xf numFmtId="0" fontId="6" fillId="0" borderId="0" xfId="0" applyFont="1" applyAlignment="1" applyProtection="1">
      <alignment horizontal="left" vertical="top"/>
    </xf>
    <xf numFmtId="0" fontId="0" fillId="5" borderId="0" xfId="0" applyFill="1" applyAlignment="1" applyProtection="1">
      <alignment vertical="top" shrinkToFit="1"/>
      <protection locked="0"/>
    </xf>
    <xf numFmtId="0" fontId="6" fillId="0" borderId="0" xfId="0" applyFont="1" applyAlignment="1" applyProtection="1">
      <alignment vertical="top"/>
    </xf>
    <xf numFmtId="0" fontId="0" fillId="5" borderId="0" xfId="0" applyFill="1" applyAlignment="1" applyProtection="1">
      <alignment shrinkToFit="1"/>
      <protection locked="0"/>
    </xf>
    <xf numFmtId="0" fontId="0" fillId="0" borderId="0" xfId="0" applyFill="1" applyProtection="1"/>
    <xf numFmtId="0" fontId="0" fillId="0" borderId="0" xfId="0" applyFill="1" applyAlignment="1" applyProtection="1">
      <alignment horizontal="left" vertical="top" shrinkToFit="1"/>
    </xf>
    <xf numFmtId="0" fontId="0" fillId="0" borderId="0" xfId="0" applyFill="1" applyAlignment="1" applyProtection="1">
      <alignment horizontal="center" vertical="top"/>
    </xf>
    <xf numFmtId="0" fontId="0" fillId="0" borderId="0" xfId="0" applyFill="1" applyAlignment="1" applyProtection="1">
      <alignment horizontal="center" shrinkToFit="1"/>
    </xf>
    <xf numFmtId="0" fontId="0" fillId="0" borderId="0" xfId="0" applyFill="1" applyAlignment="1" applyProtection="1">
      <alignment vertical="top"/>
    </xf>
    <xf numFmtId="0" fontId="0" fillId="0" borderId="0" xfId="0" applyFill="1" applyAlignment="1" applyProtection="1">
      <alignment shrinkToFit="1"/>
    </xf>
    <xf numFmtId="0" fontId="2" fillId="0" borderId="0" xfId="0" applyFont="1" applyAlignment="1" applyProtection="1"/>
    <xf numFmtId="0" fontId="21" fillId="0" borderId="0" xfId="0" applyFont="1" applyAlignment="1" applyProtection="1">
      <alignment vertical="top"/>
    </xf>
    <xf numFmtId="0" fontId="29" fillId="0" borderId="0" xfId="0" applyFont="1" applyProtection="1"/>
    <xf numFmtId="0" fontId="30" fillId="0" borderId="0" xfId="0" applyFont="1" applyProtection="1"/>
    <xf numFmtId="14" fontId="0" fillId="0" borderId="0" xfId="0" applyNumberFormat="1" applyProtection="1">
      <protection locked="0"/>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9" fillId="0" borderId="2" xfId="0" applyFont="1" applyBorder="1" applyAlignment="1">
      <alignment horizontal="center" vertical="center"/>
    </xf>
    <xf numFmtId="0" fontId="12" fillId="4" borderId="2" xfId="0" applyFont="1" applyFill="1" applyBorder="1" applyAlignment="1">
      <alignment horizontal="left" vertical="center"/>
    </xf>
    <xf numFmtId="0" fontId="12" fillId="0" borderId="2" xfId="0" applyFont="1" applyBorder="1" applyAlignment="1">
      <alignment horizontal="left" vertical="center"/>
    </xf>
    <xf numFmtId="0" fontId="12" fillId="0" borderId="2" xfId="0" applyFont="1" applyBorder="1" applyAlignment="1">
      <alignment horizontal="left" vertical="center" wrapText="1"/>
    </xf>
    <xf numFmtId="0" fontId="16" fillId="5" borderId="2" xfId="0" applyFont="1" applyFill="1" applyBorder="1" applyAlignment="1" applyProtection="1">
      <alignment horizontal="right" vertical="center"/>
      <protection locked="0"/>
    </xf>
    <xf numFmtId="4" fontId="16" fillId="5" borderId="2" xfId="0" applyNumberFormat="1" applyFont="1" applyFill="1" applyBorder="1" applyAlignment="1" applyProtection="1">
      <alignment horizontal="right" vertical="center"/>
      <protection locked="0"/>
    </xf>
    <xf numFmtId="0" fontId="10" fillId="4" borderId="2" xfId="0" applyFont="1" applyFill="1" applyBorder="1" applyAlignment="1">
      <alignment horizontal="left" vertical="center"/>
    </xf>
    <xf numFmtId="0" fontId="9" fillId="0" borderId="2" xfId="0" applyFont="1" applyFill="1" applyBorder="1" applyAlignment="1">
      <alignment horizontal="center" vertical="center"/>
    </xf>
    <xf numFmtId="0" fontId="11" fillId="0" borderId="2" xfId="0" applyFont="1" applyFill="1" applyBorder="1" applyAlignment="1">
      <alignment horizontal="right" vertical="center"/>
    </xf>
    <xf numFmtId="4" fontId="16" fillId="0" borderId="2" xfId="0" applyNumberFormat="1" applyFont="1" applyFill="1" applyBorder="1" applyAlignment="1">
      <alignment horizontal="right" vertical="center"/>
    </xf>
    <xf numFmtId="0" fontId="31" fillId="0" borderId="0" xfId="0" applyFont="1" applyBorder="1" applyAlignment="1">
      <alignment horizontal="center" vertical="center" wrapText="1"/>
    </xf>
    <xf numFmtId="0" fontId="5" fillId="0" borderId="0" xfId="0" applyFont="1" applyBorder="1" applyAlignment="1">
      <alignment horizontal="center" vertical="center" wrapText="1"/>
    </xf>
    <xf numFmtId="4" fontId="5" fillId="0" borderId="0" xfId="0" applyNumberFormat="1" applyFont="1" applyBorder="1" applyAlignment="1">
      <alignment horizontal="center" vertical="center" wrapText="1"/>
    </xf>
    <xf numFmtId="0" fontId="0" fillId="0" borderId="0" xfId="0" applyAlignment="1" applyProtection="1">
      <alignment horizontal="left" vertical="top" wrapText="1"/>
    </xf>
    <xf numFmtId="0" fontId="0" fillId="0" borderId="0" xfId="0" applyAlignment="1" applyProtection="1">
      <alignment horizontal="left" shrinkToFit="1"/>
      <protection locked="0"/>
    </xf>
    <xf numFmtId="0" fontId="0" fillId="0" borderId="0" xfId="0" applyAlignment="1" applyProtection="1">
      <alignment horizontal="center" vertical="top"/>
    </xf>
    <xf numFmtId="0" fontId="0" fillId="5" borderId="0" xfId="0" applyFill="1" applyAlignment="1" applyProtection="1">
      <alignment horizontal="center" shrinkToFit="1"/>
      <protection locked="0"/>
    </xf>
    <xf numFmtId="0" fontId="0" fillId="0" borderId="0" xfId="0" applyFill="1" applyAlignment="1" applyProtection="1">
      <alignment horizontal="center" shrinkToFit="1"/>
    </xf>
    <xf numFmtId="0" fontId="0" fillId="5" borderId="0" xfId="0" applyFill="1" applyAlignment="1" applyProtection="1">
      <alignment horizontal="center" vertical="top" shrinkToFit="1"/>
      <protection locked="0"/>
    </xf>
    <xf numFmtId="4" fontId="0" fillId="5" borderId="0" xfId="0" applyNumberFormat="1" applyFill="1" applyAlignment="1" applyProtection="1">
      <alignment horizontal="center" vertical="top" shrinkToFit="1"/>
    </xf>
    <xf numFmtId="0" fontId="0" fillId="5" borderId="0" xfId="0" applyFill="1" applyAlignment="1" applyProtection="1">
      <alignment horizontal="center" vertical="top" shrinkToFit="1"/>
    </xf>
    <xf numFmtId="0" fontId="24" fillId="0" borderId="0" xfId="0" applyFont="1" applyAlignment="1" applyProtection="1">
      <alignment horizontal="center" vertical="top" wrapText="1"/>
    </xf>
    <xf numFmtId="0" fontId="28" fillId="0" borderId="0" xfId="0" applyFont="1" applyAlignment="1" applyProtection="1">
      <alignment horizontal="center"/>
    </xf>
    <xf numFmtId="0" fontId="0" fillId="5" borderId="0" xfId="0" applyFill="1" applyAlignment="1" applyProtection="1">
      <alignment horizontal="left" vertical="top" shrinkToFit="1"/>
      <protection locked="0"/>
    </xf>
    <xf numFmtId="0" fontId="6" fillId="0" borderId="0" xfId="0" applyFont="1" applyAlignment="1" applyProtection="1">
      <alignment horizontal="left" vertical="top"/>
    </xf>
    <xf numFmtId="0" fontId="3" fillId="0" borderId="0" xfId="0" applyFont="1" applyBorder="1" applyAlignment="1" applyProtection="1">
      <alignment horizontal="left" vertical="top" wrapText="1"/>
    </xf>
    <xf numFmtId="0" fontId="12" fillId="0" borderId="4" xfId="0" applyFont="1" applyBorder="1" applyAlignment="1">
      <alignment horizontal="right" vertical="center" wrapText="1"/>
    </xf>
    <xf numFmtId="0" fontId="0" fillId="0" borderId="6" xfId="0" applyBorder="1" applyAlignment="1" applyProtection="1">
      <alignment horizontal="left" vertical="top" wrapText="1"/>
    </xf>
    <xf numFmtId="0" fontId="0" fillId="0" borderId="3" xfId="0" applyBorder="1" applyAlignment="1" applyProtection="1">
      <alignment horizontal="left" vertical="top" wrapText="1"/>
    </xf>
    <xf numFmtId="0" fontId="0" fillId="0" borderId="7" xfId="0" applyBorder="1" applyAlignment="1" applyProtection="1">
      <alignment horizontal="left" vertical="top" wrapText="1"/>
    </xf>
    <xf numFmtId="0" fontId="24" fillId="0" borderId="1" xfId="0" applyFont="1" applyBorder="1" applyAlignment="1" applyProtection="1">
      <alignment horizontal="center" vertical="center" wrapText="1"/>
    </xf>
    <xf numFmtId="0" fontId="12" fillId="0" borderId="0" xfId="0" applyFont="1" applyBorder="1" applyAlignment="1">
      <alignment horizontal="left" vertical="center" wrapText="1"/>
    </xf>
    <xf numFmtId="0" fontId="12" fillId="0" borderId="0" xfId="0" applyFont="1" applyAlignment="1">
      <alignment horizontal="left" vertical="center" wrapText="1"/>
    </xf>
    <xf numFmtId="0" fontId="12" fillId="0" borderId="16" xfId="0" applyFont="1" applyBorder="1" applyAlignment="1">
      <alignment horizontal="left" vertical="center" wrapText="1"/>
    </xf>
    <xf numFmtId="0" fontId="12" fillId="0" borderId="10" xfId="0" applyFont="1" applyBorder="1" applyAlignment="1">
      <alignment horizontal="left" vertical="center" wrapText="1"/>
    </xf>
    <xf numFmtId="0" fontId="12" fillId="0" borderId="17" xfId="0" applyFont="1" applyBorder="1" applyAlignment="1">
      <alignment horizontal="left" vertical="center" wrapText="1"/>
    </xf>
    <xf numFmtId="0" fontId="12" fillId="0" borderId="19" xfId="0" applyFont="1" applyBorder="1" applyAlignment="1">
      <alignment horizontal="right" vertical="center" wrapText="1"/>
    </xf>
    <xf numFmtId="0" fontId="10" fillId="3" borderId="4"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16" fillId="0" borderId="13" xfId="0" applyFont="1" applyBorder="1" applyAlignment="1">
      <alignment horizontal="left" vertical="center"/>
    </xf>
    <xf numFmtId="4" fontId="16" fillId="0" borderId="13" xfId="0" applyNumberFormat="1" applyFont="1" applyBorder="1" applyAlignment="1">
      <alignment horizontal="right" vertical="center"/>
    </xf>
    <xf numFmtId="0" fontId="12" fillId="0" borderId="13" xfId="0" applyFont="1" applyBorder="1" applyAlignment="1">
      <alignment horizontal="left" vertical="center"/>
    </xf>
    <xf numFmtId="0" fontId="13" fillId="0" borderId="23" xfId="0" applyFont="1" applyBorder="1" applyAlignment="1">
      <alignment horizontal="left" vertical="center"/>
    </xf>
    <xf numFmtId="0" fontId="10" fillId="2" borderId="4"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10" fillId="2" borderId="5"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31"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190499</xdr:rowOff>
    </xdr:from>
    <xdr:to>
      <xdr:col>1</xdr:col>
      <xdr:colOff>885825</xdr:colOff>
      <xdr:row>7</xdr:row>
      <xdr:rowOff>47624</xdr:rowOff>
    </xdr:to>
    <xdr:pic>
      <xdr:nvPicPr>
        <xdr:cNvPr id="2" name="Imagen 1">
          <a:extLst>
            <a:ext uri="{FF2B5EF4-FFF2-40B4-BE49-F238E27FC236}">
              <a16:creationId xmlns:a16="http://schemas.microsoft.com/office/drawing/2014/main" id="{4E10AFF6-4310-4E5D-AC16-2E2242F8AD3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5512" t="20000" r="15050" b="18823"/>
        <a:stretch>
          <a:fillRect/>
        </a:stretch>
      </xdr:blipFill>
      <xdr:spPr bwMode="auto">
        <a:xfrm>
          <a:off x="0" y="1333499"/>
          <a:ext cx="1438275" cy="8096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1B24D-4A09-42F1-A9A8-E48CAFF594AC}">
  <sheetPr>
    <pageSetUpPr fitToPage="1"/>
  </sheetPr>
  <dimension ref="A2:I47"/>
  <sheetViews>
    <sheetView tabSelected="1" workbookViewId="0">
      <pane ySplit="2" topLeftCell="A3" activePane="bottomLeft" state="frozen"/>
      <selection pane="bottomLeft" activeCell="B12" sqref="B12:E12"/>
    </sheetView>
  </sheetViews>
  <sheetFormatPr baseColWidth="10" defaultRowHeight="15" x14ac:dyDescent="0.25"/>
  <cols>
    <col min="1" max="1" width="8.28515625" style="65" customWidth="1"/>
    <col min="2" max="2" width="13.5703125" style="65" customWidth="1"/>
    <col min="3" max="3" width="17.85546875" style="65" customWidth="1"/>
    <col min="4" max="9" width="11.42578125" style="65"/>
    <col min="10" max="10" width="1.7109375" style="65" customWidth="1"/>
    <col min="11" max="16384" width="11.42578125" style="65"/>
  </cols>
  <sheetData>
    <row r="2" spans="1:9" s="81" customFormat="1" ht="75" customHeight="1" x14ac:dyDescent="0.25">
      <c r="A2" s="126" t="s">
        <v>1086</v>
      </c>
      <c r="B2" s="126"/>
      <c r="C2" s="126"/>
      <c r="D2" s="126"/>
      <c r="E2" s="126"/>
      <c r="F2" s="126"/>
      <c r="G2" s="126"/>
      <c r="H2" s="126"/>
      <c r="I2" s="126"/>
    </row>
    <row r="5" spans="1:9" x14ac:dyDescent="0.25">
      <c r="D5" s="82"/>
      <c r="E5" s="82"/>
      <c r="F5" s="83"/>
      <c r="G5" s="83"/>
      <c r="H5" s="83"/>
      <c r="I5" s="84" t="s">
        <v>1084</v>
      </c>
    </row>
    <row r="6" spans="1:9" x14ac:dyDescent="0.25">
      <c r="D6" s="82"/>
      <c r="E6" s="82"/>
      <c r="F6" s="83"/>
      <c r="G6" s="83"/>
      <c r="H6" s="83"/>
      <c r="I6" s="84" t="s">
        <v>1085</v>
      </c>
    </row>
    <row r="7" spans="1:9" x14ac:dyDescent="0.25">
      <c r="D7" s="82"/>
      <c r="E7" s="82"/>
      <c r="F7" s="83"/>
      <c r="G7" s="83"/>
      <c r="H7" s="83"/>
      <c r="I7" s="85" t="s">
        <v>1083</v>
      </c>
    </row>
    <row r="8" spans="1:9" ht="24.95" customHeight="1" x14ac:dyDescent="0.25"/>
    <row r="9" spans="1:9" ht="18.75" x14ac:dyDescent="0.3">
      <c r="A9" s="127" t="s">
        <v>1062</v>
      </c>
      <c r="B9" s="127"/>
      <c r="C9" s="127"/>
      <c r="D9" s="127"/>
      <c r="E9" s="127"/>
      <c r="F9" s="127"/>
      <c r="G9" s="127"/>
      <c r="H9" s="127"/>
      <c r="I9" s="127"/>
    </row>
    <row r="10" spans="1:9" ht="15" customHeight="1" x14ac:dyDescent="0.25"/>
    <row r="11" spans="1:9" ht="15" customHeight="1" x14ac:dyDescent="0.25"/>
    <row r="12" spans="1:9" x14ac:dyDescent="0.25">
      <c r="A12" s="81" t="s">
        <v>1063</v>
      </c>
      <c r="B12" s="128"/>
      <c r="C12" s="128"/>
      <c r="D12" s="128"/>
      <c r="E12" s="128"/>
      <c r="F12" s="81" t="s">
        <v>1064</v>
      </c>
      <c r="G12" s="81"/>
      <c r="I12" s="86"/>
    </row>
    <row r="13" spans="1:9" x14ac:dyDescent="0.25">
      <c r="A13" s="129" t="s">
        <v>1065</v>
      </c>
      <c r="B13" s="129"/>
      <c r="C13" s="129"/>
      <c r="D13" s="129"/>
      <c r="E13" s="129"/>
      <c r="F13" s="129"/>
      <c r="G13" s="129"/>
      <c r="H13" s="129"/>
      <c r="I13" s="87"/>
    </row>
    <row r="14" spans="1:9" x14ac:dyDescent="0.25">
      <c r="A14" s="88"/>
      <c r="B14" s="88"/>
      <c r="C14" s="88"/>
      <c r="D14" s="88"/>
      <c r="E14" s="88"/>
      <c r="F14" s="88"/>
      <c r="G14" s="88"/>
      <c r="H14" s="88"/>
      <c r="I14" s="87"/>
    </row>
    <row r="15" spans="1:9" x14ac:dyDescent="0.25">
      <c r="A15" s="81" t="s">
        <v>1066</v>
      </c>
      <c r="B15" s="81"/>
      <c r="C15" s="89"/>
      <c r="D15" s="120" t="s">
        <v>1067</v>
      </c>
      <c r="E15" s="120"/>
      <c r="F15" s="123"/>
      <c r="G15" s="123"/>
      <c r="H15" s="123"/>
      <c r="I15" s="123"/>
    </row>
    <row r="16" spans="1:9" x14ac:dyDescent="0.25">
      <c r="B16" s="90"/>
      <c r="C16" s="90" t="s">
        <v>1068</v>
      </c>
      <c r="D16" s="90"/>
      <c r="E16" s="90"/>
      <c r="F16" s="90" t="s">
        <v>1069</v>
      </c>
      <c r="G16" s="90"/>
      <c r="H16" s="90"/>
      <c r="I16" s="81"/>
    </row>
    <row r="17" spans="1:9" x14ac:dyDescent="0.25">
      <c r="B17" s="90"/>
      <c r="C17" s="90"/>
      <c r="D17" s="90"/>
      <c r="E17" s="90"/>
      <c r="F17" s="90"/>
      <c r="G17" s="90"/>
      <c r="H17" s="90"/>
      <c r="I17" s="81"/>
    </row>
    <row r="18" spans="1:9" x14ac:dyDescent="0.25">
      <c r="A18" s="81" t="s">
        <v>1070</v>
      </c>
      <c r="B18" s="86"/>
      <c r="C18" s="120" t="s">
        <v>1071</v>
      </c>
      <c r="D18" s="120"/>
      <c r="E18" s="121"/>
      <c r="F18" s="121"/>
      <c r="G18" s="122" t="s">
        <v>1072</v>
      </c>
      <c r="H18" s="122"/>
      <c r="I18" s="91"/>
    </row>
    <row r="19" spans="1:9" s="92" customFormat="1" x14ac:dyDescent="0.25">
      <c r="B19" s="93"/>
      <c r="C19" s="94"/>
      <c r="D19" s="94"/>
      <c r="E19" s="95"/>
      <c r="F19" s="95"/>
      <c r="G19" s="95"/>
      <c r="H19" s="95"/>
      <c r="I19" s="95"/>
    </row>
    <row r="20" spans="1:9" s="92" customFormat="1" x14ac:dyDescent="0.25">
      <c r="B20" s="93"/>
      <c r="C20" s="94"/>
      <c r="D20" s="94"/>
      <c r="E20" s="95"/>
      <c r="F20" s="95"/>
      <c r="G20" s="95"/>
      <c r="H20" s="95"/>
      <c r="I20" s="95"/>
    </row>
    <row r="21" spans="1:9" s="92" customFormat="1" x14ac:dyDescent="0.25">
      <c r="A21" s="96" t="s">
        <v>1073</v>
      </c>
      <c r="B21" s="93"/>
      <c r="C21" s="123"/>
      <c r="D21" s="123"/>
      <c r="E21" s="123"/>
      <c r="F21" s="123"/>
      <c r="G21" s="123"/>
      <c r="H21" s="95" t="s">
        <v>1074</v>
      </c>
      <c r="I21" s="91"/>
    </row>
    <row r="22" spans="1:9" s="92" customFormat="1" x14ac:dyDescent="0.25">
      <c r="A22" s="96"/>
      <c r="B22" s="93"/>
      <c r="C22" s="94"/>
      <c r="D22" s="94"/>
      <c r="E22" s="94"/>
      <c r="F22" s="94"/>
      <c r="G22" s="94"/>
      <c r="H22" s="95"/>
      <c r="I22" s="97"/>
    </row>
    <row r="23" spans="1:9" x14ac:dyDescent="0.25">
      <c r="A23" s="81" t="s">
        <v>1075</v>
      </c>
      <c r="B23" s="81"/>
      <c r="C23" s="81"/>
      <c r="D23" s="81"/>
      <c r="E23" s="81"/>
      <c r="F23" s="81"/>
      <c r="G23" s="81"/>
      <c r="H23" s="81"/>
      <c r="I23" s="81"/>
    </row>
    <row r="24" spans="1:9" ht="15" customHeight="1" x14ac:dyDescent="0.25">
      <c r="A24" s="81"/>
      <c r="B24" s="81"/>
      <c r="C24" s="81"/>
      <c r="D24" s="81"/>
      <c r="E24" s="81"/>
      <c r="F24" s="81"/>
      <c r="G24" s="81"/>
      <c r="H24" s="81"/>
      <c r="I24" s="81"/>
    </row>
    <row r="25" spans="1:9" ht="56.25" customHeight="1" x14ac:dyDescent="0.25">
      <c r="A25" s="118" t="s">
        <v>1076</v>
      </c>
      <c r="B25" s="118"/>
      <c r="C25" s="118"/>
      <c r="D25" s="118"/>
      <c r="E25" s="118"/>
      <c r="F25" s="118"/>
      <c r="G25" s="118"/>
      <c r="H25" s="118"/>
      <c r="I25" s="81"/>
    </row>
    <row r="26" spans="1:9" ht="15" customHeight="1" x14ac:dyDescent="0.25">
      <c r="A26" s="81"/>
      <c r="B26" s="81"/>
      <c r="C26" s="81"/>
      <c r="D26" s="81"/>
      <c r="E26" s="81"/>
      <c r="F26" s="81"/>
      <c r="G26" s="81"/>
      <c r="H26" s="81"/>
      <c r="I26" s="81"/>
    </row>
    <row r="27" spans="1:9" ht="15" customHeight="1" x14ac:dyDescent="0.25">
      <c r="A27" s="81" t="s">
        <v>1077</v>
      </c>
      <c r="B27" s="81"/>
      <c r="C27" s="81"/>
      <c r="D27" s="81"/>
      <c r="E27" s="81"/>
      <c r="F27" s="81"/>
      <c r="G27" s="81"/>
      <c r="H27" s="81"/>
    </row>
    <row r="28" spans="1:9" ht="15" customHeight="1" x14ac:dyDescent="0.25">
      <c r="A28" s="81"/>
      <c r="B28" s="81"/>
      <c r="C28" s="81"/>
      <c r="D28" s="81"/>
      <c r="E28" s="81"/>
      <c r="F28" s="81"/>
      <c r="G28" s="81"/>
      <c r="H28" s="81"/>
    </row>
    <row r="29" spans="1:9" ht="15" customHeight="1" x14ac:dyDescent="0.25">
      <c r="A29" s="81" t="s">
        <v>1078</v>
      </c>
      <c r="B29" s="124">
        <f>+'B.Anexo I Tabla Desglose Precio'!M1175</f>
        <v>0</v>
      </c>
      <c r="C29" s="125"/>
      <c r="D29" s="81" t="s">
        <v>1079</v>
      </c>
      <c r="E29" s="81"/>
      <c r="F29" s="81"/>
      <c r="G29" s="81"/>
      <c r="H29" s="81"/>
    </row>
    <row r="30" spans="1:9" ht="15" customHeight="1" x14ac:dyDescent="0.25">
      <c r="A30" s="81"/>
      <c r="B30" s="81"/>
      <c r="C30" s="81"/>
      <c r="D30" s="81"/>
      <c r="E30" s="81"/>
      <c r="F30" s="81"/>
      <c r="G30" s="81"/>
      <c r="H30" s="81"/>
    </row>
    <row r="31" spans="1:9" ht="15" customHeight="1" x14ac:dyDescent="0.25">
      <c r="A31" s="98"/>
      <c r="B31" s="81"/>
      <c r="C31" s="81"/>
      <c r="D31" s="81"/>
      <c r="E31" s="81"/>
      <c r="F31" s="81"/>
      <c r="G31" s="81"/>
      <c r="H31" s="81"/>
    </row>
    <row r="32" spans="1:9" ht="15" customHeight="1" x14ac:dyDescent="0.25">
      <c r="A32" s="81"/>
      <c r="B32" s="81"/>
      <c r="C32" s="81"/>
      <c r="D32" s="81"/>
      <c r="E32" s="81"/>
      <c r="F32" s="81"/>
      <c r="G32" s="81"/>
      <c r="H32" s="81"/>
      <c r="I32" s="81"/>
    </row>
    <row r="33" spans="1:9" ht="30" customHeight="1" x14ac:dyDescent="0.25">
      <c r="A33" s="118" t="s">
        <v>1080</v>
      </c>
      <c r="B33" s="118"/>
      <c r="C33" s="118"/>
      <c r="D33" s="118"/>
      <c r="E33" s="118"/>
      <c r="F33" s="118"/>
      <c r="G33" s="118"/>
      <c r="H33" s="118"/>
      <c r="I33" s="81"/>
    </row>
    <row r="34" spans="1:9" ht="27" customHeight="1" x14ac:dyDescent="0.25">
      <c r="A34" s="81"/>
      <c r="B34" s="81"/>
      <c r="C34" s="81"/>
      <c r="D34" s="81"/>
      <c r="E34" s="81"/>
      <c r="F34" s="81"/>
      <c r="G34" s="81"/>
      <c r="H34" s="81"/>
      <c r="I34" s="81"/>
    </row>
    <row r="35" spans="1:9" x14ac:dyDescent="0.25">
      <c r="A35" s="99" t="s">
        <v>1081</v>
      </c>
      <c r="B35" s="81"/>
      <c r="C35" s="81"/>
      <c r="D35" s="81"/>
      <c r="E35" s="81"/>
      <c r="F35" s="81"/>
      <c r="G35" s="81"/>
      <c r="H35" s="81"/>
      <c r="I35" s="81"/>
    </row>
    <row r="36" spans="1:9" ht="8.1" customHeight="1" x14ac:dyDescent="0.25">
      <c r="A36" s="81"/>
      <c r="B36" s="81"/>
      <c r="C36" s="81"/>
      <c r="D36" s="81"/>
      <c r="E36" s="81"/>
      <c r="F36" s="81"/>
      <c r="G36" s="81"/>
      <c r="H36" s="81"/>
      <c r="I36" s="81"/>
    </row>
    <row r="41" spans="1:9" x14ac:dyDescent="0.25">
      <c r="B41" s="100" t="s">
        <v>1082</v>
      </c>
    </row>
    <row r="45" spans="1:9" x14ac:dyDescent="0.25">
      <c r="E45" s="101" t="s">
        <v>1087</v>
      </c>
    </row>
    <row r="46" spans="1:9" x14ac:dyDescent="0.25">
      <c r="E46" s="119"/>
      <c r="F46" s="119"/>
      <c r="G46" s="119"/>
      <c r="H46" s="119"/>
    </row>
    <row r="47" spans="1:9" x14ac:dyDescent="0.25">
      <c r="E47" s="102"/>
    </row>
  </sheetData>
  <sheetProtection algorithmName="SHA-512" hashValue="v6j1YmuXaEHwkNCdgQnfXYA8Wq3obYxozcd5/GpizL7/baZKbX6eoIsD5bAtKTCIrqXIWj3KU5vHhxeRN5KHjA==" saltValue="jmDK/ijb239Spalb8WFfyw==" spinCount="100000" sheet="1" objects="1" scenarios="1" selectLockedCells="1"/>
  <mergeCells count="14">
    <mergeCell ref="A2:I2"/>
    <mergeCell ref="A9:I9"/>
    <mergeCell ref="B12:E12"/>
    <mergeCell ref="A13:H13"/>
    <mergeCell ref="D15:E15"/>
    <mergeCell ref="F15:I15"/>
    <mergeCell ref="A33:H33"/>
    <mergeCell ref="E46:H46"/>
    <mergeCell ref="C18:D18"/>
    <mergeCell ref="E18:F18"/>
    <mergeCell ref="G18:H18"/>
    <mergeCell ref="C21:G21"/>
    <mergeCell ref="A25:H25"/>
    <mergeCell ref="B29:C29"/>
  </mergeCells>
  <printOptions horizontalCentered="1"/>
  <pageMargins left="0.70866141732283472" right="0.51181102362204722"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462D8-8926-4FE3-B2F9-85615C11122E}">
  <sheetPr>
    <pageSetUpPr fitToPage="1"/>
  </sheetPr>
  <dimension ref="A1:M1179"/>
  <sheetViews>
    <sheetView zoomScale="140" zoomScaleNormal="140" workbookViewId="0">
      <pane xSplit="4" ySplit="6" topLeftCell="E7" activePane="bottomRight" state="frozen"/>
      <selection pane="topRight" activeCell="E1" sqref="E1"/>
      <selection pane="bottomLeft" activeCell="A7" sqref="A7"/>
      <selection pane="bottomRight" activeCell="L9" sqref="L9"/>
    </sheetView>
  </sheetViews>
  <sheetFormatPr baseColWidth="10" defaultRowHeight="15" x14ac:dyDescent="0.25"/>
  <cols>
    <col min="1" max="1" width="1.5703125" bestFit="1" customWidth="1"/>
    <col min="2" max="2" width="7.140625" bestFit="1" customWidth="1"/>
    <col min="3" max="3" width="7.42578125" bestFit="1" customWidth="1"/>
    <col min="4" max="4" width="4.5703125" bestFit="1" customWidth="1"/>
    <col min="5" max="5" width="19.5703125" customWidth="1"/>
    <col min="6" max="7" width="9" bestFit="1" customWidth="1"/>
    <col min="8" max="8" width="8.7109375" bestFit="1" customWidth="1"/>
    <col min="9" max="9" width="7.140625" bestFit="1" customWidth="1"/>
    <col min="10" max="10" width="9.7109375" bestFit="1" customWidth="1"/>
  </cols>
  <sheetData>
    <row r="1" spans="1:13" ht="99.95" customHeight="1" x14ac:dyDescent="0.25">
      <c r="B1" s="132" t="s">
        <v>1056</v>
      </c>
      <c r="C1" s="133"/>
      <c r="D1" s="133"/>
      <c r="E1" s="133"/>
      <c r="F1" s="133"/>
      <c r="G1" s="133"/>
      <c r="H1" s="133"/>
      <c r="I1" s="133"/>
      <c r="J1" s="133"/>
      <c r="K1" s="133"/>
      <c r="L1" s="133"/>
      <c r="M1" s="134"/>
    </row>
    <row r="2" spans="1:13" ht="50.1" customHeight="1" x14ac:dyDescent="0.25">
      <c r="B2" s="135" t="s">
        <v>1057</v>
      </c>
      <c r="C2" s="135"/>
      <c r="D2" s="135"/>
      <c r="E2" s="135"/>
      <c r="F2" s="135"/>
      <c r="G2" s="135"/>
      <c r="H2" s="135"/>
      <c r="I2" s="135"/>
      <c r="J2" s="135"/>
      <c r="K2" s="135"/>
      <c r="L2" s="135"/>
      <c r="M2" s="135"/>
    </row>
    <row r="4" spans="1:13" x14ac:dyDescent="0.25">
      <c r="B4" s="64" t="s">
        <v>1058</v>
      </c>
    </row>
    <row r="5" spans="1:13" ht="8.1" customHeight="1" thickBot="1" x14ac:dyDescent="0.3"/>
    <row r="6" spans="1:13" ht="15.75" thickBot="1" x14ac:dyDescent="0.3">
      <c r="A6" s="63" t="s">
        <v>1053</v>
      </c>
      <c r="B6" s="70" t="s">
        <v>0</v>
      </c>
      <c r="C6" s="71" t="s">
        <v>1</v>
      </c>
      <c r="D6" s="70" t="s">
        <v>2</v>
      </c>
      <c r="E6" s="72" t="s">
        <v>3</v>
      </c>
      <c r="F6" s="73" t="s">
        <v>1061</v>
      </c>
      <c r="G6" s="74" t="s">
        <v>4</v>
      </c>
      <c r="H6" s="74" t="s">
        <v>5</v>
      </c>
      <c r="I6" s="74" t="s">
        <v>6</v>
      </c>
      <c r="J6" s="74" t="s">
        <v>7</v>
      </c>
      <c r="K6" s="74" t="s">
        <v>8</v>
      </c>
      <c r="L6" s="75" t="s">
        <v>9</v>
      </c>
      <c r="M6" s="73" t="s">
        <v>10</v>
      </c>
    </row>
    <row r="7" spans="1:13" ht="15.75" thickBot="1" x14ac:dyDescent="0.3">
      <c r="A7" s="63" t="s">
        <v>1053</v>
      </c>
      <c r="B7" s="1" t="s">
        <v>11</v>
      </c>
      <c r="C7" s="2" t="s">
        <v>12</v>
      </c>
      <c r="D7" s="1"/>
      <c r="E7" s="153" t="s">
        <v>13</v>
      </c>
      <c r="F7" s="153"/>
      <c r="G7" s="153"/>
      <c r="H7" s="153"/>
      <c r="I7" s="153"/>
      <c r="J7" s="154"/>
      <c r="K7" s="3"/>
      <c r="L7" s="4"/>
      <c r="M7" s="51"/>
    </row>
    <row r="8" spans="1:13" ht="15.75" thickBot="1" x14ac:dyDescent="0.3">
      <c r="A8" s="63" t="s">
        <v>1053</v>
      </c>
      <c r="B8" s="5" t="s">
        <v>14</v>
      </c>
      <c r="C8" s="6" t="s">
        <v>12</v>
      </c>
      <c r="D8" s="5"/>
      <c r="E8" s="142" t="s">
        <v>15</v>
      </c>
      <c r="F8" s="142"/>
      <c r="G8" s="142"/>
      <c r="H8" s="142"/>
      <c r="I8" s="142"/>
      <c r="J8" s="143"/>
      <c r="K8" s="7"/>
      <c r="L8" s="8"/>
      <c r="M8" s="52"/>
    </row>
    <row r="9" spans="1:13" x14ac:dyDescent="0.25">
      <c r="A9" s="63" t="s">
        <v>1053</v>
      </c>
      <c r="B9" s="9" t="s">
        <v>16</v>
      </c>
      <c r="C9" s="10" t="s">
        <v>17</v>
      </c>
      <c r="D9" s="25" t="s">
        <v>18</v>
      </c>
      <c r="E9" s="139" t="s">
        <v>19</v>
      </c>
      <c r="F9" s="139"/>
      <c r="G9" s="139"/>
      <c r="H9" s="139"/>
      <c r="I9" s="139"/>
      <c r="J9" s="140"/>
      <c r="K9" s="11">
        <v>56.05</v>
      </c>
      <c r="L9" s="76">
        <f>+VLOOKUP(B9,'carga datos externos'!$A$5:$F$163,6,FALSE)</f>
        <v>0</v>
      </c>
      <c r="M9" s="40">
        <f>+ROUND(+K9*L9,2)</f>
        <v>0</v>
      </c>
    </row>
    <row r="10" spans="1:13" ht="18" customHeight="1" x14ac:dyDescent="0.25">
      <c r="A10" s="63" t="s">
        <v>1053</v>
      </c>
      <c r="B10" s="146"/>
      <c r="C10" s="146"/>
      <c r="D10" s="146"/>
      <c r="E10" s="136" t="s">
        <v>783</v>
      </c>
      <c r="F10" s="137"/>
      <c r="G10" s="137"/>
      <c r="H10" s="137"/>
      <c r="I10" s="137"/>
      <c r="J10" s="138"/>
      <c r="K10" s="147"/>
      <c r="L10" s="144"/>
      <c r="M10" s="145"/>
    </row>
    <row r="11" spans="1:13" ht="18" customHeight="1" x14ac:dyDescent="0.25">
      <c r="A11" s="63" t="s">
        <v>1053</v>
      </c>
      <c r="B11" s="146"/>
      <c r="C11" s="146"/>
      <c r="D11" s="146"/>
      <c r="E11" s="136" t="s">
        <v>784</v>
      </c>
      <c r="F11" s="137"/>
      <c r="G11" s="137"/>
      <c r="H11" s="137"/>
      <c r="I11" s="137"/>
      <c r="J11" s="138"/>
      <c r="K11" s="147"/>
      <c r="L11" s="144"/>
      <c r="M11" s="145"/>
    </row>
    <row r="12" spans="1:13" ht="18" customHeight="1" x14ac:dyDescent="0.25">
      <c r="A12" s="63" t="s">
        <v>1053</v>
      </c>
      <c r="B12" s="146"/>
      <c r="C12" s="146"/>
      <c r="D12" s="146"/>
      <c r="E12" s="136" t="s">
        <v>785</v>
      </c>
      <c r="F12" s="137"/>
      <c r="G12" s="137"/>
      <c r="H12" s="137"/>
      <c r="I12" s="137"/>
      <c r="J12" s="138"/>
      <c r="K12" s="147"/>
      <c r="L12" s="144"/>
      <c r="M12" s="145"/>
    </row>
    <row r="13" spans="1:13" x14ac:dyDescent="0.25">
      <c r="A13" s="63" t="s">
        <v>1053</v>
      </c>
      <c r="B13" s="61"/>
      <c r="C13" s="12"/>
      <c r="D13" s="61"/>
      <c r="E13" s="15" t="s">
        <v>20</v>
      </c>
      <c r="F13" s="16">
        <v>1</v>
      </c>
      <c r="G13" s="16">
        <v>145</v>
      </c>
      <c r="H13" s="16">
        <v>0.4</v>
      </c>
      <c r="I13" s="16">
        <v>0.95</v>
      </c>
      <c r="J13" s="16">
        <v>55.1</v>
      </c>
      <c r="K13" s="14"/>
      <c r="L13" s="39"/>
      <c r="M13" s="59"/>
    </row>
    <row r="14" spans="1:13" ht="18.75" thickBot="1" x14ac:dyDescent="0.3">
      <c r="A14" s="63" t="s">
        <v>1053</v>
      </c>
      <c r="B14" s="61"/>
      <c r="C14" s="12"/>
      <c r="D14" s="61"/>
      <c r="E14" s="15" t="s">
        <v>21</v>
      </c>
      <c r="F14" s="16">
        <v>1</v>
      </c>
      <c r="G14" s="16">
        <v>2.5</v>
      </c>
      <c r="H14" s="16">
        <v>0.4</v>
      </c>
      <c r="I14" s="16">
        <v>0.95</v>
      </c>
      <c r="J14" s="16">
        <v>0.95</v>
      </c>
      <c r="K14" s="14"/>
      <c r="L14" s="39"/>
      <c r="M14" s="59"/>
    </row>
    <row r="15" spans="1:13" x14ac:dyDescent="0.25">
      <c r="A15" s="63" t="s">
        <v>1053</v>
      </c>
      <c r="B15" s="9" t="s">
        <v>22</v>
      </c>
      <c r="C15" s="10" t="s">
        <v>17</v>
      </c>
      <c r="D15" s="25" t="s">
        <v>18</v>
      </c>
      <c r="E15" s="139" t="s">
        <v>23</v>
      </c>
      <c r="F15" s="139"/>
      <c r="G15" s="139"/>
      <c r="H15" s="139"/>
      <c r="I15" s="139"/>
      <c r="J15" s="140"/>
      <c r="K15" s="11">
        <v>518.70000000000005</v>
      </c>
      <c r="L15" s="76">
        <f>+VLOOKUP(B15,'carga datos externos'!$A$5:$F$163,6,FALSE)</f>
        <v>0</v>
      </c>
      <c r="M15" s="40">
        <f>+ROUND(+K15*L15,2)</f>
        <v>0</v>
      </c>
    </row>
    <row r="16" spans="1:13" x14ac:dyDescent="0.25">
      <c r="A16" s="63" t="s">
        <v>1053</v>
      </c>
      <c r="B16" s="146"/>
      <c r="C16" s="146"/>
      <c r="D16" s="146"/>
      <c r="E16" s="136" t="s">
        <v>786</v>
      </c>
      <c r="F16" s="137"/>
      <c r="G16" s="137"/>
      <c r="H16" s="137"/>
      <c r="I16" s="137"/>
      <c r="J16" s="138"/>
      <c r="K16" s="147"/>
      <c r="L16" s="144"/>
      <c r="M16" s="145"/>
    </row>
    <row r="17" spans="1:13" ht="18" customHeight="1" x14ac:dyDescent="0.25">
      <c r="A17" s="63" t="s">
        <v>1053</v>
      </c>
      <c r="B17" s="146"/>
      <c r="C17" s="146"/>
      <c r="D17" s="146"/>
      <c r="E17" s="136" t="s">
        <v>787</v>
      </c>
      <c r="F17" s="137"/>
      <c r="G17" s="137"/>
      <c r="H17" s="137"/>
      <c r="I17" s="137"/>
      <c r="J17" s="138"/>
      <c r="K17" s="147"/>
      <c r="L17" s="144"/>
      <c r="M17" s="145"/>
    </row>
    <row r="18" spans="1:13" ht="27" customHeight="1" x14ac:dyDescent="0.25">
      <c r="A18" s="63" t="s">
        <v>1053</v>
      </c>
      <c r="B18" s="146"/>
      <c r="C18" s="146"/>
      <c r="D18" s="146"/>
      <c r="E18" s="136" t="s">
        <v>788</v>
      </c>
      <c r="F18" s="137"/>
      <c r="G18" s="137"/>
      <c r="H18" s="137"/>
      <c r="I18" s="137"/>
      <c r="J18" s="138"/>
      <c r="K18" s="147"/>
      <c r="L18" s="144"/>
      <c r="M18" s="145"/>
    </row>
    <row r="19" spans="1:13" ht="18" customHeight="1" x14ac:dyDescent="0.25">
      <c r="A19" s="63" t="s">
        <v>1053</v>
      </c>
      <c r="B19" s="146"/>
      <c r="C19" s="146"/>
      <c r="D19" s="146"/>
      <c r="E19" s="136" t="s">
        <v>789</v>
      </c>
      <c r="F19" s="137"/>
      <c r="G19" s="137"/>
      <c r="H19" s="137"/>
      <c r="I19" s="137"/>
      <c r="J19" s="138"/>
      <c r="K19" s="147"/>
      <c r="L19" s="144"/>
      <c r="M19" s="145"/>
    </row>
    <row r="20" spans="1:13" ht="18" x14ac:dyDescent="0.25">
      <c r="A20" s="63" t="s">
        <v>1053</v>
      </c>
      <c r="B20" s="61"/>
      <c r="C20" s="12"/>
      <c r="D20" s="61"/>
      <c r="E20" s="15" t="s">
        <v>766</v>
      </c>
      <c r="F20" s="16">
        <v>1</v>
      </c>
      <c r="G20" s="16">
        <v>14</v>
      </c>
      <c r="H20" s="16">
        <v>6.5</v>
      </c>
      <c r="I20" s="16">
        <v>4</v>
      </c>
      <c r="J20" s="16">
        <v>364</v>
      </c>
      <c r="K20" s="14"/>
      <c r="L20" s="39"/>
      <c r="M20" s="59"/>
    </row>
    <row r="21" spans="1:13" ht="18" x14ac:dyDescent="0.25">
      <c r="A21" s="63" t="s">
        <v>1053</v>
      </c>
      <c r="B21" s="61"/>
      <c r="C21" s="12"/>
      <c r="D21" s="61"/>
      <c r="E21" s="15" t="s">
        <v>24</v>
      </c>
      <c r="F21" s="16">
        <v>1</v>
      </c>
      <c r="G21" s="16">
        <v>12</v>
      </c>
      <c r="H21" s="16">
        <v>10</v>
      </c>
      <c r="I21" s="16">
        <v>0.6</v>
      </c>
      <c r="J21" s="16">
        <v>72</v>
      </c>
      <c r="K21" s="14"/>
      <c r="L21" s="39"/>
      <c r="M21" s="59"/>
    </row>
    <row r="22" spans="1:13" ht="18" x14ac:dyDescent="0.25">
      <c r="A22" s="63" t="s">
        <v>1053</v>
      </c>
      <c r="B22" s="61"/>
      <c r="C22" s="12"/>
      <c r="D22" s="61"/>
      <c r="E22" s="15" t="s">
        <v>25</v>
      </c>
      <c r="F22" s="16">
        <v>1</v>
      </c>
      <c r="G22" s="16">
        <v>32</v>
      </c>
      <c r="H22" s="16">
        <v>2</v>
      </c>
      <c r="I22" s="16">
        <v>0.5</v>
      </c>
      <c r="J22" s="16">
        <v>32</v>
      </c>
      <c r="K22" s="14"/>
      <c r="L22" s="39"/>
      <c r="M22" s="59"/>
    </row>
    <row r="23" spans="1:13" ht="18.75" thickBot="1" x14ac:dyDescent="0.3">
      <c r="A23" s="63" t="s">
        <v>1053</v>
      </c>
      <c r="B23" s="61"/>
      <c r="C23" s="12"/>
      <c r="D23" s="61"/>
      <c r="E23" s="15" t="s">
        <v>26</v>
      </c>
      <c r="F23" s="16">
        <v>2</v>
      </c>
      <c r="G23" s="16">
        <v>2.6</v>
      </c>
      <c r="H23" s="16">
        <v>3</v>
      </c>
      <c r="I23" s="16">
        <v>3.25</v>
      </c>
      <c r="J23" s="16">
        <v>50.7</v>
      </c>
      <c r="K23" s="14"/>
      <c r="L23" s="39"/>
      <c r="M23" s="59"/>
    </row>
    <row r="24" spans="1:13" x14ac:dyDescent="0.25">
      <c r="A24" s="63" t="s">
        <v>1053</v>
      </c>
      <c r="B24" s="9" t="s">
        <v>27</v>
      </c>
      <c r="C24" s="10" t="s">
        <v>17</v>
      </c>
      <c r="D24" s="25" t="s">
        <v>28</v>
      </c>
      <c r="E24" s="139" t="s">
        <v>29</v>
      </c>
      <c r="F24" s="139"/>
      <c r="G24" s="139"/>
      <c r="H24" s="139"/>
      <c r="I24" s="139"/>
      <c r="J24" s="140"/>
      <c r="K24" s="11">
        <v>51.6</v>
      </c>
      <c r="L24" s="76">
        <f>+VLOOKUP(B24,'carga datos externos'!$A$5:$F$163,6,FALSE)</f>
        <v>0</v>
      </c>
      <c r="M24" s="40">
        <f>+ROUND(+K24*L24,2)</f>
        <v>0</v>
      </c>
    </row>
    <row r="25" spans="1:13" ht="18" customHeight="1" x14ac:dyDescent="0.25">
      <c r="A25" s="63" t="s">
        <v>1053</v>
      </c>
      <c r="B25" s="146"/>
      <c r="C25" s="146"/>
      <c r="D25" s="146"/>
      <c r="E25" s="136" t="s">
        <v>790</v>
      </c>
      <c r="F25" s="137"/>
      <c r="G25" s="137"/>
      <c r="H25" s="137"/>
      <c r="I25" s="137"/>
      <c r="J25" s="138"/>
      <c r="K25" s="147"/>
      <c r="L25" s="144"/>
      <c r="M25" s="145"/>
    </row>
    <row r="26" spans="1:13" ht="18" customHeight="1" x14ac:dyDescent="0.25">
      <c r="A26" s="63" t="s">
        <v>1053</v>
      </c>
      <c r="B26" s="146"/>
      <c r="C26" s="146"/>
      <c r="D26" s="146"/>
      <c r="E26" s="136" t="s">
        <v>791</v>
      </c>
      <c r="F26" s="137"/>
      <c r="G26" s="137"/>
      <c r="H26" s="137"/>
      <c r="I26" s="137"/>
      <c r="J26" s="138"/>
      <c r="K26" s="147"/>
      <c r="L26" s="144"/>
      <c r="M26" s="145"/>
    </row>
    <row r="27" spans="1:13" ht="27.75" thickBot="1" x14ac:dyDescent="0.3">
      <c r="A27" s="63" t="s">
        <v>1053</v>
      </c>
      <c r="B27" s="61"/>
      <c r="C27" s="12"/>
      <c r="D27" s="61"/>
      <c r="E27" s="15" t="s">
        <v>30</v>
      </c>
      <c r="F27" s="16">
        <v>0</v>
      </c>
      <c r="G27" s="16">
        <v>17.2</v>
      </c>
      <c r="H27" s="16">
        <v>0</v>
      </c>
      <c r="I27" s="16">
        <v>3</v>
      </c>
      <c r="J27" s="16">
        <v>51.6</v>
      </c>
      <c r="K27" s="14"/>
      <c r="L27" s="39"/>
      <c r="M27" s="59"/>
    </row>
    <row r="28" spans="1:13" x14ac:dyDescent="0.25">
      <c r="A28" s="63" t="s">
        <v>1053</v>
      </c>
      <c r="B28" s="9" t="s">
        <v>31</v>
      </c>
      <c r="C28" s="10" t="s">
        <v>17</v>
      </c>
      <c r="D28" s="25" t="s">
        <v>28</v>
      </c>
      <c r="E28" s="139" t="s">
        <v>32</v>
      </c>
      <c r="F28" s="139"/>
      <c r="G28" s="139"/>
      <c r="H28" s="139"/>
      <c r="I28" s="139"/>
      <c r="J28" s="140"/>
      <c r="K28" s="11">
        <v>120</v>
      </c>
      <c r="L28" s="76">
        <f>+VLOOKUP(B28,'carga datos externos'!$A$5:$F$163,6,FALSE)</f>
        <v>0</v>
      </c>
      <c r="M28" s="40">
        <f>+ROUND(+K28*L28,2)</f>
        <v>0</v>
      </c>
    </row>
    <row r="29" spans="1:13" ht="27" customHeight="1" x14ac:dyDescent="0.25">
      <c r="A29" s="63" t="s">
        <v>1053</v>
      </c>
      <c r="B29" s="146"/>
      <c r="C29" s="146"/>
      <c r="D29" s="146"/>
      <c r="E29" s="136" t="s">
        <v>792</v>
      </c>
      <c r="F29" s="137"/>
      <c r="G29" s="137"/>
      <c r="H29" s="137"/>
      <c r="I29" s="137"/>
      <c r="J29" s="138"/>
      <c r="K29" s="147"/>
      <c r="L29" s="144"/>
      <c r="M29" s="145"/>
    </row>
    <row r="30" spans="1:13" ht="27" customHeight="1" x14ac:dyDescent="0.25">
      <c r="A30" s="63" t="s">
        <v>1053</v>
      </c>
      <c r="B30" s="146"/>
      <c r="C30" s="146"/>
      <c r="D30" s="146"/>
      <c r="E30" s="136" t="s">
        <v>793</v>
      </c>
      <c r="F30" s="137"/>
      <c r="G30" s="137"/>
      <c r="H30" s="137"/>
      <c r="I30" s="137"/>
      <c r="J30" s="138"/>
      <c r="K30" s="147"/>
      <c r="L30" s="144"/>
      <c r="M30" s="145"/>
    </row>
    <row r="31" spans="1:13" ht="15.75" thickBot="1" x14ac:dyDescent="0.3">
      <c r="A31" s="63" t="s">
        <v>1053</v>
      </c>
      <c r="B31" s="61"/>
      <c r="C31" s="12"/>
      <c r="D31" s="61"/>
      <c r="E31" s="15" t="s">
        <v>33</v>
      </c>
      <c r="F31" s="16">
        <v>1</v>
      </c>
      <c r="G31" s="16">
        <v>10</v>
      </c>
      <c r="H31" s="16">
        <v>12</v>
      </c>
      <c r="I31" s="16">
        <v>0</v>
      </c>
      <c r="J31" s="16">
        <v>120</v>
      </c>
      <c r="K31" s="14"/>
      <c r="L31" s="39"/>
      <c r="M31" s="59"/>
    </row>
    <row r="32" spans="1:13" x14ac:dyDescent="0.25">
      <c r="A32" s="63" t="s">
        <v>1053</v>
      </c>
      <c r="B32" s="9" t="s">
        <v>34</v>
      </c>
      <c r="C32" s="10" t="s">
        <v>17</v>
      </c>
      <c r="D32" s="25" t="s">
        <v>18</v>
      </c>
      <c r="E32" s="139" t="s">
        <v>35</v>
      </c>
      <c r="F32" s="139"/>
      <c r="G32" s="139"/>
      <c r="H32" s="139"/>
      <c r="I32" s="139"/>
      <c r="J32" s="140"/>
      <c r="K32" s="11">
        <v>7.92</v>
      </c>
      <c r="L32" s="76">
        <f>+VLOOKUP(B32,'carga datos externos'!$A$5:$F$163,6,FALSE)</f>
        <v>0</v>
      </c>
      <c r="M32" s="40">
        <f>+ROUND(+K32*L32,2)</f>
        <v>0</v>
      </c>
    </row>
    <row r="33" spans="1:13" ht="18" customHeight="1" x14ac:dyDescent="0.25">
      <c r="A33" s="63" t="s">
        <v>1053</v>
      </c>
      <c r="B33" s="146"/>
      <c r="C33" s="146"/>
      <c r="D33" s="146"/>
      <c r="E33" s="136" t="s">
        <v>794</v>
      </c>
      <c r="F33" s="137"/>
      <c r="G33" s="137"/>
      <c r="H33" s="137"/>
      <c r="I33" s="137"/>
      <c r="J33" s="138"/>
      <c r="K33" s="147"/>
      <c r="L33" s="144"/>
      <c r="M33" s="145"/>
    </row>
    <row r="34" spans="1:13" ht="27" customHeight="1" x14ac:dyDescent="0.25">
      <c r="A34" s="63" t="s">
        <v>1053</v>
      </c>
      <c r="B34" s="146"/>
      <c r="C34" s="146"/>
      <c r="D34" s="146"/>
      <c r="E34" s="136" t="s">
        <v>795</v>
      </c>
      <c r="F34" s="137"/>
      <c r="G34" s="137"/>
      <c r="H34" s="137"/>
      <c r="I34" s="137"/>
      <c r="J34" s="138"/>
      <c r="K34" s="147"/>
      <c r="L34" s="144"/>
      <c r="M34" s="145"/>
    </row>
    <row r="35" spans="1:13" ht="18.75" thickBot="1" x14ac:dyDescent="0.3">
      <c r="A35" s="63" t="s">
        <v>1053</v>
      </c>
      <c r="B35" s="61"/>
      <c r="C35" s="12"/>
      <c r="D35" s="61"/>
      <c r="E35" s="15" t="s">
        <v>36</v>
      </c>
      <c r="F35" s="16">
        <v>1</v>
      </c>
      <c r="G35" s="16">
        <v>2.2000000000000002</v>
      </c>
      <c r="H35" s="16">
        <v>3</v>
      </c>
      <c r="I35" s="16">
        <v>1.2</v>
      </c>
      <c r="J35" s="16">
        <v>7.92</v>
      </c>
      <c r="K35" s="14"/>
      <c r="L35" s="39"/>
      <c r="M35" s="59"/>
    </row>
    <row r="36" spans="1:13" x14ac:dyDescent="0.25">
      <c r="A36" s="63" t="s">
        <v>1053</v>
      </c>
      <c r="B36" s="9" t="s">
        <v>37</v>
      </c>
      <c r="C36" s="10" t="s">
        <v>17</v>
      </c>
      <c r="D36" s="25" t="s">
        <v>2</v>
      </c>
      <c r="E36" s="139" t="s">
        <v>38</v>
      </c>
      <c r="F36" s="139"/>
      <c r="G36" s="139"/>
      <c r="H36" s="139"/>
      <c r="I36" s="139"/>
      <c r="J36" s="140"/>
      <c r="K36" s="11">
        <v>3</v>
      </c>
      <c r="L36" s="76">
        <f>+VLOOKUP(B36,'carga datos externos'!$A$5:$F$163,6,FALSE)</f>
        <v>0</v>
      </c>
      <c r="M36" s="40">
        <f>+ROUND(+K36*L36,2)</f>
        <v>0</v>
      </c>
    </row>
    <row r="37" spans="1:13" ht="18" customHeight="1" x14ac:dyDescent="0.25">
      <c r="A37" s="63" t="s">
        <v>1053</v>
      </c>
      <c r="B37" s="146"/>
      <c r="C37" s="146"/>
      <c r="D37" s="146"/>
      <c r="E37" s="136" t="s">
        <v>796</v>
      </c>
      <c r="F37" s="137"/>
      <c r="G37" s="137"/>
      <c r="H37" s="137"/>
      <c r="I37" s="137"/>
      <c r="J37" s="138"/>
      <c r="K37" s="147"/>
      <c r="L37" s="144"/>
      <c r="M37" s="145"/>
    </row>
    <row r="38" spans="1:13" ht="18" customHeight="1" x14ac:dyDescent="0.25">
      <c r="A38" s="63" t="s">
        <v>1053</v>
      </c>
      <c r="B38" s="146"/>
      <c r="C38" s="146"/>
      <c r="D38" s="146"/>
      <c r="E38" s="136" t="s">
        <v>797</v>
      </c>
      <c r="F38" s="137"/>
      <c r="G38" s="137"/>
      <c r="H38" s="137"/>
      <c r="I38" s="137"/>
      <c r="J38" s="138"/>
      <c r="K38" s="147"/>
      <c r="L38" s="144"/>
      <c r="M38" s="145"/>
    </row>
    <row r="39" spans="1:13" ht="18" x14ac:dyDescent="0.25">
      <c r="A39" s="63" t="s">
        <v>1053</v>
      </c>
      <c r="B39" s="61"/>
      <c r="C39" s="12"/>
      <c r="D39" s="61"/>
      <c r="E39" s="15" t="s">
        <v>39</v>
      </c>
      <c r="F39" s="16">
        <v>1</v>
      </c>
      <c r="G39" s="16">
        <v>0</v>
      </c>
      <c r="H39" s="16">
        <v>0</v>
      </c>
      <c r="I39" s="16">
        <v>0</v>
      </c>
      <c r="J39" s="16">
        <v>1</v>
      </c>
      <c r="K39" s="14"/>
      <c r="L39" s="39"/>
      <c r="M39" s="59"/>
    </row>
    <row r="40" spans="1:13" ht="18" x14ac:dyDescent="0.25">
      <c r="A40" s="63" t="s">
        <v>1053</v>
      </c>
      <c r="B40" s="61"/>
      <c r="C40" s="12"/>
      <c r="D40" s="61"/>
      <c r="E40" s="15" t="s">
        <v>40</v>
      </c>
      <c r="F40" s="16">
        <v>1</v>
      </c>
      <c r="G40" s="16">
        <v>0</v>
      </c>
      <c r="H40" s="16">
        <v>0</v>
      </c>
      <c r="I40" s="16">
        <v>0</v>
      </c>
      <c r="J40" s="16">
        <v>1</v>
      </c>
      <c r="K40" s="14"/>
      <c r="L40" s="39"/>
      <c r="M40" s="59"/>
    </row>
    <row r="41" spans="1:13" ht="18.75" thickBot="1" x14ac:dyDescent="0.3">
      <c r="A41" s="63" t="s">
        <v>1053</v>
      </c>
      <c r="B41" s="61"/>
      <c r="C41" s="12"/>
      <c r="D41" s="61"/>
      <c r="E41" s="15" t="s">
        <v>767</v>
      </c>
      <c r="F41" s="16">
        <v>1</v>
      </c>
      <c r="G41" s="16">
        <v>0</v>
      </c>
      <c r="H41" s="16">
        <v>0</v>
      </c>
      <c r="I41" s="16">
        <v>0</v>
      </c>
      <c r="J41" s="16">
        <v>1</v>
      </c>
      <c r="K41" s="14"/>
      <c r="L41" s="39"/>
      <c r="M41" s="59"/>
    </row>
    <row r="42" spans="1:13" x14ac:dyDescent="0.25">
      <c r="A42" s="63" t="s">
        <v>1053</v>
      </c>
      <c r="B42" s="9" t="s">
        <v>41</v>
      </c>
      <c r="C42" s="10" t="s">
        <v>17</v>
      </c>
      <c r="D42" s="25" t="s">
        <v>42</v>
      </c>
      <c r="E42" s="139" t="s">
        <v>768</v>
      </c>
      <c r="F42" s="139"/>
      <c r="G42" s="139"/>
      <c r="H42" s="139"/>
      <c r="I42" s="139"/>
      <c r="J42" s="140"/>
      <c r="K42" s="11">
        <v>18</v>
      </c>
      <c r="L42" s="76">
        <f>+VLOOKUP(B42,'carga datos externos'!$A$5:$F$163,6,FALSE)</f>
        <v>0</v>
      </c>
      <c r="M42" s="40">
        <f>+ROUND(+K42*L42,2)</f>
        <v>0</v>
      </c>
    </row>
    <row r="43" spans="1:13" ht="18" customHeight="1" x14ac:dyDescent="0.25">
      <c r="A43" s="63" t="s">
        <v>1053</v>
      </c>
      <c r="B43" s="146"/>
      <c r="C43" s="146"/>
      <c r="D43" s="146"/>
      <c r="E43" s="136" t="s">
        <v>798</v>
      </c>
      <c r="F43" s="137"/>
      <c r="G43" s="137"/>
      <c r="H43" s="137"/>
      <c r="I43" s="137"/>
      <c r="J43" s="138"/>
      <c r="K43" s="147"/>
      <c r="L43" s="144"/>
      <c r="M43" s="145"/>
    </row>
    <row r="44" spans="1:13" ht="27" customHeight="1" x14ac:dyDescent="0.25">
      <c r="A44" s="63" t="s">
        <v>1053</v>
      </c>
      <c r="B44" s="146"/>
      <c r="C44" s="146"/>
      <c r="D44" s="146"/>
      <c r="E44" s="136" t="s">
        <v>799</v>
      </c>
      <c r="F44" s="137"/>
      <c r="G44" s="137"/>
      <c r="H44" s="137"/>
      <c r="I44" s="137"/>
      <c r="J44" s="138"/>
      <c r="K44" s="147"/>
      <c r="L44" s="144"/>
      <c r="M44" s="145"/>
    </row>
    <row r="45" spans="1:13" x14ac:dyDescent="0.25">
      <c r="A45" s="63" t="s">
        <v>1053</v>
      </c>
      <c r="B45" s="61"/>
      <c r="C45" s="12"/>
      <c r="D45" s="61"/>
      <c r="E45" s="15" t="s">
        <v>43</v>
      </c>
      <c r="F45" s="16">
        <v>3</v>
      </c>
      <c r="G45" s="16">
        <v>2</v>
      </c>
      <c r="H45" s="16">
        <v>0</v>
      </c>
      <c r="I45" s="16">
        <v>0</v>
      </c>
      <c r="J45" s="16">
        <v>6</v>
      </c>
      <c r="K45" s="14"/>
      <c r="L45" s="39"/>
      <c r="M45" s="59"/>
    </row>
    <row r="46" spans="1:13" x14ac:dyDescent="0.25">
      <c r="A46" s="63" t="s">
        <v>1053</v>
      </c>
      <c r="B46" s="61"/>
      <c r="C46" s="12"/>
      <c r="D46" s="61"/>
      <c r="E46" s="15" t="s">
        <v>44</v>
      </c>
      <c r="F46" s="16">
        <v>3</v>
      </c>
      <c r="G46" s="16">
        <v>2</v>
      </c>
      <c r="H46" s="16">
        <v>0</v>
      </c>
      <c r="I46" s="16">
        <v>0</v>
      </c>
      <c r="J46" s="16">
        <v>6</v>
      </c>
      <c r="K46" s="14"/>
      <c r="L46" s="39"/>
      <c r="M46" s="59"/>
    </row>
    <row r="47" spans="1:13" ht="15.75" thickBot="1" x14ac:dyDescent="0.3">
      <c r="A47" s="63" t="s">
        <v>1053</v>
      </c>
      <c r="B47" s="61"/>
      <c r="C47" s="12"/>
      <c r="D47" s="61"/>
      <c r="E47" s="15" t="s">
        <v>45</v>
      </c>
      <c r="F47" s="16">
        <v>3</v>
      </c>
      <c r="G47" s="16">
        <v>2</v>
      </c>
      <c r="H47" s="16">
        <v>0</v>
      </c>
      <c r="I47" s="16">
        <v>0</v>
      </c>
      <c r="J47" s="16">
        <v>6</v>
      </c>
      <c r="K47" s="14"/>
      <c r="L47" s="39"/>
      <c r="M47" s="59"/>
    </row>
    <row r="48" spans="1:13" x14ac:dyDescent="0.25">
      <c r="A48" s="63" t="s">
        <v>1053</v>
      </c>
      <c r="B48" s="9" t="s">
        <v>46</v>
      </c>
      <c r="C48" s="10" t="s">
        <v>17</v>
      </c>
      <c r="D48" s="25" t="s">
        <v>28</v>
      </c>
      <c r="E48" s="139" t="s">
        <v>47</v>
      </c>
      <c r="F48" s="139"/>
      <c r="G48" s="139"/>
      <c r="H48" s="139"/>
      <c r="I48" s="139"/>
      <c r="J48" s="140"/>
      <c r="K48" s="11">
        <v>40.97</v>
      </c>
      <c r="L48" s="76">
        <f>+VLOOKUP(B48,'carga datos externos'!$A$5:$F$163,6,FALSE)</f>
        <v>0</v>
      </c>
      <c r="M48" s="40">
        <f>+ROUND(+K48*L48,2)</f>
        <v>0</v>
      </c>
    </row>
    <row r="49" spans="1:13" ht="18" customHeight="1" x14ac:dyDescent="0.25">
      <c r="A49" s="63" t="s">
        <v>1053</v>
      </c>
      <c r="B49" s="146"/>
      <c r="C49" s="146"/>
      <c r="D49" s="146"/>
      <c r="E49" s="136" t="s">
        <v>800</v>
      </c>
      <c r="F49" s="137"/>
      <c r="G49" s="137"/>
      <c r="H49" s="137"/>
      <c r="I49" s="137"/>
      <c r="J49" s="138"/>
      <c r="K49" s="147"/>
      <c r="L49" s="144"/>
      <c r="M49" s="145"/>
    </row>
    <row r="50" spans="1:13" ht="27" customHeight="1" x14ac:dyDescent="0.25">
      <c r="A50" s="63" t="s">
        <v>1053</v>
      </c>
      <c r="B50" s="146"/>
      <c r="C50" s="146"/>
      <c r="D50" s="146"/>
      <c r="E50" s="136" t="s">
        <v>801</v>
      </c>
      <c r="F50" s="137"/>
      <c r="G50" s="137"/>
      <c r="H50" s="137"/>
      <c r="I50" s="137"/>
      <c r="J50" s="138"/>
      <c r="K50" s="147"/>
      <c r="L50" s="144"/>
      <c r="M50" s="145"/>
    </row>
    <row r="51" spans="1:13" ht="18.75" thickBot="1" x14ac:dyDescent="0.3">
      <c r="A51" s="63" t="s">
        <v>1053</v>
      </c>
      <c r="B51" s="61"/>
      <c r="C51" s="12"/>
      <c r="D51" s="61"/>
      <c r="E51" s="15" t="s">
        <v>48</v>
      </c>
      <c r="F51" s="16">
        <v>1</v>
      </c>
      <c r="G51" s="16">
        <v>3.79</v>
      </c>
      <c r="H51" s="16">
        <v>10.81</v>
      </c>
      <c r="I51" s="16">
        <v>0</v>
      </c>
      <c r="J51" s="16">
        <v>40.97</v>
      </c>
      <c r="K51" s="14"/>
      <c r="L51" s="39"/>
      <c r="M51" s="59"/>
    </row>
    <row r="52" spans="1:13" x14ac:dyDescent="0.25">
      <c r="A52" s="63" t="s">
        <v>1053</v>
      </c>
      <c r="B52" s="9" t="s">
        <v>49</v>
      </c>
      <c r="C52" s="10" t="s">
        <v>17</v>
      </c>
      <c r="D52" s="25" t="s">
        <v>18</v>
      </c>
      <c r="E52" s="139" t="s">
        <v>50</v>
      </c>
      <c r="F52" s="139"/>
      <c r="G52" s="139"/>
      <c r="H52" s="139"/>
      <c r="I52" s="139"/>
      <c r="J52" s="140"/>
      <c r="K52" s="11">
        <v>5.1100000000000003</v>
      </c>
      <c r="L52" s="76">
        <f>+VLOOKUP(B52,'carga datos externos'!$A$5:$F$163,6,FALSE)</f>
        <v>0</v>
      </c>
      <c r="M52" s="40">
        <f>+ROUND(+K52*L52,2)</f>
        <v>0</v>
      </c>
    </row>
    <row r="53" spans="1:13" ht="18" customHeight="1" x14ac:dyDescent="0.25">
      <c r="A53" s="63" t="s">
        <v>1053</v>
      </c>
      <c r="B53" s="146"/>
      <c r="C53" s="146"/>
      <c r="D53" s="146"/>
      <c r="E53" s="136" t="s">
        <v>802</v>
      </c>
      <c r="F53" s="137"/>
      <c r="G53" s="137"/>
      <c r="H53" s="137"/>
      <c r="I53" s="137"/>
      <c r="J53" s="138"/>
      <c r="K53" s="147"/>
      <c r="L53" s="144"/>
      <c r="M53" s="145"/>
    </row>
    <row r="54" spans="1:13" ht="27" customHeight="1" x14ac:dyDescent="0.25">
      <c r="A54" s="63" t="s">
        <v>1053</v>
      </c>
      <c r="B54" s="146"/>
      <c r="C54" s="146"/>
      <c r="D54" s="146"/>
      <c r="E54" s="136" t="s">
        <v>801</v>
      </c>
      <c r="F54" s="137"/>
      <c r="G54" s="137"/>
      <c r="H54" s="137"/>
      <c r="I54" s="137"/>
      <c r="J54" s="138"/>
      <c r="K54" s="147"/>
      <c r="L54" s="144"/>
      <c r="M54" s="145"/>
    </row>
    <row r="55" spans="1:13" ht="18" x14ac:dyDescent="0.25">
      <c r="A55" s="63" t="s">
        <v>1053</v>
      </c>
      <c r="B55" s="61"/>
      <c r="C55" s="12"/>
      <c r="D55" s="61"/>
      <c r="E55" s="15" t="s">
        <v>51</v>
      </c>
      <c r="F55" s="16">
        <v>1</v>
      </c>
      <c r="G55" s="16">
        <v>18.399999999999999</v>
      </c>
      <c r="H55" s="16">
        <v>0.12</v>
      </c>
      <c r="I55" s="16">
        <v>0.5</v>
      </c>
      <c r="J55" s="16">
        <v>1.1000000000000001</v>
      </c>
      <c r="K55" s="14"/>
      <c r="L55" s="39"/>
      <c r="M55" s="59"/>
    </row>
    <row r="56" spans="1:13" x14ac:dyDescent="0.25">
      <c r="A56" s="63" t="s">
        <v>1053</v>
      </c>
      <c r="B56" s="61"/>
      <c r="C56" s="12"/>
      <c r="D56" s="61"/>
      <c r="E56" s="15" t="s">
        <v>52</v>
      </c>
      <c r="F56" s="16">
        <v>1</v>
      </c>
      <c r="G56" s="16">
        <v>10.46</v>
      </c>
      <c r="H56" s="16">
        <v>0.12</v>
      </c>
      <c r="I56" s="16">
        <v>2.0499999999999998</v>
      </c>
      <c r="J56" s="16">
        <v>2.57</v>
      </c>
      <c r="K56" s="14"/>
      <c r="L56" s="39"/>
      <c r="M56" s="59"/>
    </row>
    <row r="57" spans="1:13" ht="18.75" thickBot="1" x14ac:dyDescent="0.3">
      <c r="A57" s="63" t="s">
        <v>1053</v>
      </c>
      <c r="B57" s="61"/>
      <c r="C57" s="12"/>
      <c r="D57" s="61"/>
      <c r="E57" s="15" t="s">
        <v>53</v>
      </c>
      <c r="F57" s="16">
        <v>3</v>
      </c>
      <c r="G57" s="16">
        <v>4</v>
      </c>
      <c r="H57" s="16">
        <v>0.12</v>
      </c>
      <c r="I57" s="16">
        <v>1</v>
      </c>
      <c r="J57" s="16">
        <v>1.44</v>
      </c>
      <c r="K57" s="14"/>
      <c r="L57" s="39"/>
      <c r="M57" s="59"/>
    </row>
    <row r="58" spans="1:13" x14ac:dyDescent="0.25">
      <c r="A58" s="63" t="s">
        <v>1053</v>
      </c>
      <c r="B58" s="9" t="s">
        <v>54</v>
      </c>
      <c r="C58" s="10" t="s">
        <v>17</v>
      </c>
      <c r="D58" s="25" t="s">
        <v>28</v>
      </c>
      <c r="E58" s="139" t="s">
        <v>55</v>
      </c>
      <c r="F58" s="139"/>
      <c r="G58" s="139"/>
      <c r="H58" s="139"/>
      <c r="I58" s="139"/>
      <c r="J58" s="140"/>
      <c r="K58" s="11">
        <v>40.97</v>
      </c>
      <c r="L58" s="76">
        <f>+VLOOKUP(B58,'carga datos externos'!$A$5:$F$163,6,FALSE)</f>
        <v>0</v>
      </c>
      <c r="M58" s="40">
        <f>+ROUND(+K58*L58,2)</f>
        <v>0</v>
      </c>
    </row>
    <row r="59" spans="1:13" ht="18" customHeight="1" x14ac:dyDescent="0.25">
      <c r="A59" s="63" t="s">
        <v>1053</v>
      </c>
      <c r="B59" s="146"/>
      <c r="C59" s="146"/>
      <c r="D59" s="146"/>
      <c r="E59" s="136" t="s">
        <v>803</v>
      </c>
      <c r="F59" s="137"/>
      <c r="G59" s="137"/>
      <c r="H59" s="137"/>
      <c r="I59" s="137"/>
      <c r="J59" s="138"/>
      <c r="K59" s="147"/>
      <c r="L59" s="144"/>
      <c r="M59" s="145"/>
    </row>
    <row r="60" spans="1:13" ht="27" customHeight="1" x14ac:dyDescent="0.25">
      <c r="A60" s="63" t="s">
        <v>1053</v>
      </c>
      <c r="B60" s="146"/>
      <c r="C60" s="146"/>
      <c r="D60" s="146"/>
      <c r="E60" s="136" t="s">
        <v>801</v>
      </c>
      <c r="F60" s="137"/>
      <c r="G60" s="137"/>
      <c r="H60" s="137"/>
      <c r="I60" s="137"/>
      <c r="J60" s="138"/>
      <c r="K60" s="147"/>
      <c r="L60" s="144"/>
      <c r="M60" s="145"/>
    </row>
    <row r="61" spans="1:13" ht="18.75" thickBot="1" x14ac:dyDescent="0.3">
      <c r="A61" s="63" t="s">
        <v>1053</v>
      </c>
      <c r="B61" s="61"/>
      <c r="C61" s="12"/>
      <c r="D61" s="61"/>
      <c r="E61" s="15" t="s">
        <v>48</v>
      </c>
      <c r="F61" s="16">
        <v>1</v>
      </c>
      <c r="G61" s="16">
        <v>3.79</v>
      </c>
      <c r="H61" s="16">
        <v>10.81</v>
      </c>
      <c r="I61" s="16">
        <v>0</v>
      </c>
      <c r="J61" s="16">
        <v>40.97</v>
      </c>
      <c r="K61" s="14"/>
      <c r="L61" s="39"/>
      <c r="M61" s="59"/>
    </row>
    <row r="62" spans="1:13" x14ac:dyDescent="0.25">
      <c r="A62" s="63" t="s">
        <v>1053</v>
      </c>
      <c r="B62" s="9" t="s">
        <v>56</v>
      </c>
      <c r="C62" s="10" t="s">
        <v>17</v>
      </c>
      <c r="D62" s="25" t="s">
        <v>18</v>
      </c>
      <c r="E62" s="139" t="s">
        <v>57</v>
      </c>
      <c r="F62" s="139"/>
      <c r="G62" s="139"/>
      <c r="H62" s="139"/>
      <c r="I62" s="139"/>
      <c r="J62" s="140"/>
      <c r="K62" s="11">
        <v>4.6399999999999997</v>
      </c>
      <c r="L62" s="76">
        <f>+VLOOKUP(B62,'carga datos externos'!$A$5:$F$163,6,FALSE)</f>
        <v>0</v>
      </c>
      <c r="M62" s="40">
        <f>+ROUND(+K62*L62,2)</f>
        <v>0</v>
      </c>
    </row>
    <row r="63" spans="1:13" ht="18" customHeight="1" x14ac:dyDescent="0.25">
      <c r="A63" s="63" t="s">
        <v>1053</v>
      </c>
      <c r="B63" s="146"/>
      <c r="C63" s="146"/>
      <c r="D63" s="146"/>
      <c r="E63" s="136" t="s">
        <v>804</v>
      </c>
      <c r="F63" s="137"/>
      <c r="G63" s="137"/>
      <c r="H63" s="137"/>
      <c r="I63" s="137"/>
      <c r="J63" s="138"/>
      <c r="K63" s="147"/>
      <c r="L63" s="144"/>
      <c r="M63" s="145"/>
    </row>
    <row r="64" spans="1:13" ht="27" customHeight="1" x14ac:dyDescent="0.25">
      <c r="A64" s="63" t="s">
        <v>1053</v>
      </c>
      <c r="B64" s="146"/>
      <c r="C64" s="146"/>
      <c r="D64" s="146"/>
      <c r="E64" s="136" t="s">
        <v>805</v>
      </c>
      <c r="F64" s="137"/>
      <c r="G64" s="137"/>
      <c r="H64" s="137"/>
      <c r="I64" s="137"/>
      <c r="J64" s="138"/>
      <c r="K64" s="147"/>
      <c r="L64" s="144"/>
      <c r="M64" s="145"/>
    </row>
    <row r="65" spans="1:13" x14ac:dyDescent="0.25">
      <c r="A65" s="63" t="s">
        <v>1053</v>
      </c>
      <c r="B65" s="61"/>
      <c r="C65" s="12"/>
      <c r="D65" s="61"/>
      <c r="E65" s="15" t="s">
        <v>58</v>
      </c>
      <c r="F65" s="16">
        <v>1</v>
      </c>
      <c r="G65" s="16">
        <v>1.4</v>
      </c>
      <c r="H65" s="16">
        <v>0.4</v>
      </c>
      <c r="I65" s="16">
        <v>2.0499999999999998</v>
      </c>
      <c r="J65" s="16">
        <v>1.1499999999999999</v>
      </c>
      <c r="K65" s="14"/>
      <c r="L65" s="39"/>
      <c r="M65" s="59"/>
    </row>
    <row r="66" spans="1:13" x14ac:dyDescent="0.25">
      <c r="A66" s="63" t="s">
        <v>1053</v>
      </c>
      <c r="B66" s="61"/>
      <c r="C66" s="12"/>
      <c r="D66" s="61"/>
      <c r="E66" s="17"/>
      <c r="F66" s="16">
        <v>1</v>
      </c>
      <c r="G66" s="16">
        <v>2.8</v>
      </c>
      <c r="H66" s="16">
        <v>0.4</v>
      </c>
      <c r="I66" s="16">
        <v>2.0499999999999998</v>
      </c>
      <c r="J66" s="16">
        <v>2.2999999999999998</v>
      </c>
      <c r="K66" s="14"/>
      <c r="L66" s="39"/>
      <c r="M66" s="59"/>
    </row>
    <row r="67" spans="1:13" ht="15.75" thickBot="1" x14ac:dyDescent="0.3">
      <c r="A67" s="63" t="s">
        <v>1053</v>
      </c>
      <c r="B67" s="61"/>
      <c r="C67" s="12"/>
      <c r="D67" s="61"/>
      <c r="E67" s="17"/>
      <c r="F67" s="16">
        <v>1</v>
      </c>
      <c r="G67" s="16">
        <v>1.45</v>
      </c>
      <c r="H67" s="16">
        <v>0.4</v>
      </c>
      <c r="I67" s="16">
        <v>2.0499999999999998</v>
      </c>
      <c r="J67" s="16">
        <v>1.19</v>
      </c>
      <c r="K67" s="14"/>
      <c r="L67" s="39"/>
      <c r="M67" s="59"/>
    </row>
    <row r="68" spans="1:13" x14ac:dyDescent="0.25">
      <c r="A68" s="63" t="s">
        <v>1053</v>
      </c>
      <c r="B68" s="9" t="s">
        <v>59</v>
      </c>
      <c r="C68" s="10" t="s">
        <v>17</v>
      </c>
      <c r="D68" s="25" t="s">
        <v>18</v>
      </c>
      <c r="E68" s="139" t="s">
        <v>60</v>
      </c>
      <c r="F68" s="139"/>
      <c r="G68" s="139"/>
      <c r="H68" s="139"/>
      <c r="I68" s="139"/>
      <c r="J68" s="140"/>
      <c r="K68" s="11">
        <v>5.94</v>
      </c>
      <c r="L68" s="76">
        <f>+VLOOKUP(B68,'carga datos externos'!$A$5:$F$163,6,FALSE)</f>
        <v>0</v>
      </c>
      <c r="M68" s="40">
        <f>+ROUND(+K68*L68,2)</f>
        <v>0</v>
      </c>
    </row>
    <row r="69" spans="1:13" ht="36" customHeight="1" x14ac:dyDescent="0.25">
      <c r="A69" s="63" t="s">
        <v>1053</v>
      </c>
      <c r="B69" s="146"/>
      <c r="C69" s="146"/>
      <c r="D69" s="146"/>
      <c r="E69" s="136" t="s">
        <v>806</v>
      </c>
      <c r="F69" s="137"/>
      <c r="G69" s="137"/>
      <c r="H69" s="137"/>
      <c r="I69" s="137"/>
      <c r="J69" s="138"/>
      <c r="K69" s="147"/>
      <c r="L69" s="144"/>
      <c r="M69" s="145"/>
    </row>
    <row r="70" spans="1:13" ht="18" customHeight="1" x14ac:dyDescent="0.25">
      <c r="A70" s="63" t="s">
        <v>1053</v>
      </c>
      <c r="B70" s="146"/>
      <c r="C70" s="146"/>
      <c r="D70" s="146"/>
      <c r="E70" s="136" t="s">
        <v>807</v>
      </c>
      <c r="F70" s="137"/>
      <c r="G70" s="137"/>
      <c r="H70" s="137"/>
      <c r="I70" s="137"/>
      <c r="J70" s="138"/>
      <c r="K70" s="147"/>
      <c r="L70" s="144"/>
      <c r="M70" s="145"/>
    </row>
    <row r="71" spans="1:13" ht="15.75" thickBot="1" x14ac:dyDescent="0.3">
      <c r="A71" s="63" t="s">
        <v>1053</v>
      </c>
      <c r="B71" s="61"/>
      <c r="C71" s="12"/>
      <c r="D71" s="61"/>
      <c r="E71" s="15" t="s">
        <v>61</v>
      </c>
      <c r="F71" s="16">
        <v>1</v>
      </c>
      <c r="G71" s="16">
        <v>148.6</v>
      </c>
      <c r="H71" s="16">
        <v>0.4</v>
      </c>
      <c r="I71" s="16">
        <v>0.1</v>
      </c>
      <c r="J71" s="16">
        <v>5.94</v>
      </c>
      <c r="K71" s="14"/>
      <c r="L71" s="39"/>
      <c r="M71" s="59"/>
    </row>
    <row r="72" spans="1:13" x14ac:dyDescent="0.25">
      <c r="A72" s="63" t="s">
        <v>1053</v>
      </c>
      <c r="B72" s="9" t="s">
        <v>62</v>
      </c>
      <c r="C72" s="10" t="s">
        <v>17</v>
      </c>
      <c r="D72" s="25" t="s">
        <v>18</v>
      </c>
      <c r="E72" s="139" t="s">
        <v>63</v>
      </c>
      <c r="F72" s="139"/>
      <c r="G72" s="139"/>
      <c r="H72" s="139"/>
      <c r="I72" s="139"/>
      <c r="J72" s="140"/>
      <c r="K72" s="11">
        <v>423.05</v>
      </c>
      <c r="L72" s="76">
        <f>+VLOOKUP(B72,'carga datos externos'!$A$5:$F$163,6,FALSE)</f>
        <v>0</v>
      </c>
      <c r="M72" s="40">
        <f>+ROUND(+K72*L72,2)</f>
        <v>0</v>
      </c>
    </row>
    <row r="73" spans="1:13" ht="36" customHeight="1" x14ac:dyDescent="0.25">
      <c r="A73" s="63" t="s">
        <v>1053</v>
      </c>
      <c r="B73" s="146"/>
      <c r="C73" s="146"/>
      <c r="D73" s="146"/>
      <c r="E73" s="136" t="s">
        <v>808</v>
      </c>
      <c r="F73" s="137"/>
      <c r="G73" s="137"/>
      <c r="H73" s="137"/>
      <c r="I73" s="137"/>
      <c r="J73" s="138"/>
      <c r="K73" s="147"/>
      <c r="L73" s="144"/>
      <c r="M73" s="145"/>
    </row>
    <row r="74" spans="1:13" ht="36" customHeight="1" x14ac:dyDescent="0.25">
      <c r="A74" s="63" t="s">
        <v>1053</v>
      </c>
      <c r="B74" s="146"/>
      <c r="C74" s="146"/>
      <c r="D74" s="146"/>
      <c r="E74" s="136" t="s">
        <v>809</v>
      </c>
      <c r="F74" s="137"/>
      <c r="G74" s="137"/>
      <c r="H74" s="137"/>
      <c r="I74" s="137"/>
      <c r="J74" s="138"/>
      <c r="K74" s="147"/>
      <c r="L74" s="144"/>
      <c r="M74" s="145"/>
    </row>
    <row r="75" spans="1:13" x14ac:dyDescent="0.25">
      <c r="A75" s="63" t="s">
        <v>1053</v>
      </c>
      <c r="B75" s="61"/>
      <c r="C75" s="12"/>
      <c r="D75" s="61"/>
      <c r="E75" s="15" t="s">
        <v>64</v>
      </c>
      <c r="F75" s="18"/>
      <c r="G75" s="18"/>
      <c r="H75" s="18"/>
      <c r="I75" s="18"/>
      <c r="J75" s="16">
        <v>0</v>
      </c>
      <c r="K75" s="14"/>
      <c r="L75" s="39"/>
      <c r="M75" s="59"/>
    </row>
    <row r="76" spans="1:13" x14ac:dyDescent="0.25">
      <c r="A76" s="63" t="s">
        <v>1053</v>
      </c>
      <c r="B76" s="61"/>
      <c r="C76" s="12"/>
      <c r="D76" s="61"/>
      <c r="E76" s="15" t="s">
        <v>20</v>
      </c>
      <c r="F76" s="16">
        <v>1</v>
      </c>
      <c r="G76" s="16">
        <v>147.5</v>
      </c>
      <c r="H76" s="16">
        <v>0.4</v>
      </c>
      <c r="I76" s="16">
        <v>0.85</v>
      </c>
      <c r="J76" s="16">
        <v>50.15</v>
      </c>
      <c r="K76" s="14"/>
      <c r="L76" s="39"/>
      <c r="M76" s="59"/>
    </row>
    <row r="77" spans="1:13" x14ac:dyDescent="0.25">
      <c r="A77" s="63" t="s">
        <v>1053</v>
      </c>
      <c r="B77" s="61"/>
      <c r="C77" s="12"/>
      <c r="D77" s="61"/>
      <c r="E77" s="15" t="s">
        <v>65</v>
      </c>
      <c r="F77" s="18"/>
      <c r="G77" s="18"/>
      <c r="H77" s="18"/>
      <c r="I77" s="18"/>
      <c r="J77" s="16">
        <v>0</v>
      </c>
      <c r="K77" s="14"/>
      <c r="L77" s="39"/>
      <c r="M77" s="59"/>
    </row>
    <row r="78" spans="1:13" ht="18" x14ac:dyDescent="0.25">
      <c r="A78" s="63" t="s">
        <v>1053</v>
      </c>
      <c r="B78" s="61"/>
      <c r="C78" s="12"/>
      <c r="D78" s="61"/>
      <c r="E78" s="15" t="s">
        <v>66</v>
      </c>
      <c r="F78" s="16">
        <v>1</v>
      </c>
      <c r="G78" s="16">
        <v>486.7</v>
      </c>
      <c r="H78" s="16">
        <v>0</v>
      </c>
      <c r="I78" s="16">
        <v>0</v>
      </c>
      <c r="J78" s="16">
        <v>486.7</v>
      </c>
      <c r="K78" s="14"/>
      <c r="L78" s="39"/>
      <c r="M78" s="59"/>
    </row>
    <row r="79" spans="1:13" ht="18.75" thickBot="1" x14ac:dyDescent="0.3">
      <c r="A79" s="63" t="s">
        <v>1053</v>
      </c>
      <c r="B79" s="61"/>
      <c r="C79" s="12"/>
      <c r="D79" s="61"/>
      <c r="E79" s="15" t="s">
        <v>67</v>
      </c>
      <c r="F79" s="16">
        <v>-1</v>
      </c>
      <c r="G79" s="16">
        <v>3.52</v>
      </c>
      <c r="H79" s="16">
        <v>12.2</v>
      </c>
      <c r="I79" s="16">
        <v>2.65</v>
      </c>
      <c r="J79" s="16">
        <v>-113.8</v>
      </c>
      <c r="K79" s="14"/>
      <c r="L79" s="39"/>
      <c r="M79" s="59"/>
    </row>
    <row r="80" spans="1:13" x14ac:dyDescent="0.25">
      <c r="A80" s="63" t="s">
        <v>1053</v>
      </c>
      <c r="B80" s="9" t="s">
        <v>68</v>
      </c>
      <c r="C80" s="10" t="s">
        <v>17</v>
      </c>
      <c r="D80" s="25" t="s">
        <v>18</v>
      </c>
      <c r="E80" s="139" t="s">
        <v>769</v>
      </c>
      <c r="F80" s="139"/>
      <c r="G80" s="139"/>
      <c r="H80" s="139"/>
      <c r="I80" s="139"/>
      <c r="J80" s="140"/>
      <c r="K80" s="11">
        <v>84.61</v>
      </c>
      <c r="L80" s="76">
        <f>+VLOOKUP(B80,'carga datos externos'!$A$5:$F$163,6,FALSE)</f>
        <v>0</v>
      </c>
      <c r="M80" s="40">
        <f>+ROUND(+K80*L80,2)</f>
        <v>0</v>
      </c>
    </row>
    <row r="81" spans="1:13" x14ac:dyDescent="0.25">
      <c r="A81" s="63" t="s">
        <v>1053</v>
      </c>
      <c r="B81" s="146"/>
      <c r="C81" s="146"/>
      <c r="D81" s="146"/>
      <c r="E81" s="136" t="s">
        <v>810</v>
      </c>
      <c r="F81" s="137"/>
      <c r="G81" s="137"/>
      <c r="H81" s="137"/>
      <c r="I81" s="137"/>
      <c r="J81" s="138"/>
      <c r="K81" s="147"/>
      <c r="L81" s="144"/>
      <c r="M81" s="145"/>
    </row>
    <row r="82" spans="1:13" x14ac:dyDescent="0.25">
      <c r="A82" s="63" t="s">
        <v>1053</v>
      </c>
      <c r="B82" s="146"/>
      <c r="C82" s="146"/>
      <c r="D82" s="146"/>
      <c r="E82" s="136" t="s">
        <v>811</v>
      </c>
      <c r="F82" s="137"/>
      <c r="G82" s="137"/>
      <c r="H82" s="137"/>
      <c r="I82" s="137"/>
      <c r="J82" s="138"/>
      <c r="K82" s="147"/>
      <c r="L82" s="144"/>
      <c r="M82" s="145"/>
    </row>
    <row r="83" spans="1:13" x14ac:dyDescent="0.25">
      <c r="A83" s="63" t="s">
        <v>1053</v>
      </c>
      <c r="B83" s="146"/>
      <c r="C83" s="146"/>
      <c r="D83" s="146"/>
      <c r="E83" s="136" t="s">
        <v>812</v>
      </c>
      <c r="F83" s="137"/>
      <c r="G83" s="137"/>
      <c r="H83" s="137"/>
      <c r="I83" s="137"/>
      <c r="J83" s="138"/>
      <c r="K83" s="147"/>
      <c r="L83" s="144"/>
      <c r="M83" s="145"/>
    </row>
    <row r="84" spans="1:13" ht="18" customHeight="1" x14ac:dyDescent="0.25">
      <c r="A84" s="63" t="s">
        <v>1053</v>
      </c>
      <c r="B84" s="146"/>
      <c r="C84" s="146"/>
      <c r="D84" s="146"/>
      <c r="E84" s="136" t="s">
        <v>813</v>
      </c>
      <c r="F84" s="137"/>
      <c r="G84" s="137"/>
      <c r="H84" s="137"/>
      <c r="I84" s="137"/>
      <c r="J84" s="138"/>
      <c r="K84" s="147"/>
      <c r="L84" s="144"/>
      <c r="M84" s="145"/>
    </row>
    <row r="85" spans="1:13" ht="18.75" thickBot="1" x14ac:dyDescent="0.3">
      <c r="A85" s="63" t="s">
        <v>1053</v>
      </c>
      <c r="B85" s="61"/>
      <c r="C85" s="12"/>
      <c r="D85" s="61"/>
      <c r="E85" s="15" t="s">
        <v>770</v>
      </c>
      <c r="F85" s="16">
        <v>1</v>
      </c>
      <c r="G85" s="16">
        <v>84.61</v>
      </c>
      <c r="H85" s="16">
        <v>0</v>
      </c>
      <c r="I85" s="16">
        <v>0</v>
      </c>
      <c r="J85" s="16">
        <v>84.61</v>
      </c>
      <c r="K85" s="14"/>
      <c r="L85" s="39"/>
      <c r="M85" s="59"/>
    </row>
    <row r="86" spans="1:13" x14ac:dyDescent="0.25">
      <c r="A86" s="63" t="s">
        <v>1053</v>
      </c>
      <c r="B86" s="9" t="s">
        <v>69</v>
      </c>
      <c r="C86" s="10" t="s">
        <v>17</v>
      </c>
      <c r="D86" s="25" t="s">
        <v>28</v>
      </c>
      <c r="E86" s="139" t="s">
        <v>70</v>
      </c>
      <c r="F86" s="139"/>
      <c r="G86" s="139"/>
      <c r="H86" s="139"/>
      <c r="I86" s="139"/>
      <c r="J86" s="140"/>
      <c r="K86" s="11">
        <v>400</v>
      </c>
      <c r="L86" s="76">
        <f>+VLOOKUP(B86,'carga datos externos'!$A$5:$F$163,6,FALSE)</f>
        <v>0</v>
      </c>
      <c r="M86" s="40">
        <f>+ROUND(+K86*L86,2)</f>
        <v>0</v>
      </c>
    </row>
    <row r="87" spans="1:13" x14ac:dyDescent="0.25">
      <c r="A87" s="63" t="s">
        <v>1053</v>
      </c>
      <c r="B87" s="146"/>
      <c r="C87" s="146"/>
      <c r="D87" s="146"/>
      <c r="E87" s="136" t="s">
        <v>814</v>
      </c>
      <c r="F87" s="137"/>
      <c r="G87" s="137"/>
      <c r="H87" s="137"/>
      <c r="I87" s="137"/>
      <c r="J87" s="138"/>
      <c r="K87" s="147"/>
      <c r="L87" s="144"/>
      <c r="M87" s="145"/>
    </row>
    <row r="88" spans="1:13" ht="18" customHeight="1" x14ac:dyDescent="0.25">
      <c r="A88" s="63" t="s">
        <v>1053</v>
      </c>
      <c r="B88" s="146"/>
      <c r="C88" s="146"/>
      <c r="D88" s="146"/>
      <c r="E88" s="136" t="s">
        <v>815</v>
      </c>
      <c r="F88" s="137"/>
      <c r="G88" s="137"/>
      <c r="H88" s="137"/>
      <c r="I88" s="137"/>
      <c r="J88" s="138"/>
      <c r="K88" s="147"/>
      <c r="L88" s="144"/>
      <c r="M88" s="145"/>
    </row>
    <row r="89" spans="1:13" ht="18.75" thickBot="1" x14ac:dyDescent="0.3">
      <c r="A89" s="63" t="s">
        <v>1053</v>
      </c>
      <c r="B89" s="61"/>
      <c r="C89" s="12"/>
      <c r="D89" s="61"/>
      <c r="E89" s="15" t="s">
        <v>71</v>
      </c>
      <c r="F89" s="16">
        <v>1</v>
      </c>
      <c r="G89" s="16">
        <v>400</v>
      </c>
      <c r="H89" s="16">
        <v>0</v>
      </c>
      <c r="I89" s="16">
        <v>0</v>
      </c>
      <c r="J89" s="16">
        <v>400</v>
      </c>
      <c r="K89" s="14"/>
      <c r="L89" s="39"/>
      <c r="M89" s="59"/>
    </row>
    <row r="90" spans="1:13" x14ac:dyDescent="0.25">
      <c r="A90" s="63" t="s">
        <v>1053</v>
      </c>
      <c r="B90" s="9" t="s">
        <v>72</v>
      </c>
      <c r="C90" s="10" t="s">
        <v>17</v>
      </c>
      <c r="D90" s="25" t="s">
        <v>18</v>
      </c>
      <c r="E90" s="139" t="s">
        <v>73</v>
      </c>
      <c r="F90" s="139"/>
      <c r="G90" s="139"/>
      <c r="H90" s="139"/>
      <c r="I90" s="139"/>
      <c r="J90" s="140"/>
      <c r="K90" s="11">
        <v>80</v>
      </c>
      <c r="L90" s="76">
        <f>+VLOOKUP(B90,'carga datos externos'!$A$5:$F$163,6,FALSE)</f>
        <v>0</v>
      </c>
      <c r="M90" s="40">
        <f>+ROUND(+K90*L90,2)</f>
        <v>0</v>
      </c>
    </row>
    <row r="91" spans="1:13" ht="18" customHeight="1" x14ac:dyDescent="0.25">
      <c r="A91" s="63" t="s">
        <v>1053</v>
      </c>
      <c r="B91" s="146"/>
      <c r="C91" s="146"/>
      <c r="D91" s="146"/>
      <c r="E91" s="136" t="s">
        <v>816</v>
      </c>
      <c r="F91" s="137"/>
      <c r="G91" s="137"/>
      <c r="H91" s="137"/>
      <c r="I91" s="137"/>
      <c r="J91" s="138"/>
      <c r="K91" s="147"/>
      <c r="L91" s="144"/>
      <c r="M91" s="145"/>
    </row>
    <row r="92" spans="1:13" x14ac:dyDescent="0.25">
      <c r="A92" s="63" t="s">
        <v>1053</v>
      </c>
      <c r="B92" s="146"/>
      <c r="C92" s="146"/>
      <c r="D92" s="146"/>
      <c r="E92" s="136" t="s">
        <v>817</v>
      </c>
      <c r="F92" s="137"/>
      <c r="G92" s="137"/>
      <c r="H92" s="137"/>
      <c r="I92" s="137"/>
      <c r="J92" s="138"/>
      <c r="K92" s="147"/>
      <c r="L92" s="144"/>
      <c r="M92" s="145"/>
    </row>
    <row r="93" spans="1:13" x14ac:dyDescent="0.25">
      <c r="A93" s="63" t="s">
        <v>1053</v>
      </c>
      <c r="B93" s="146"/>
      <c r="C93" s="146"/>
      <c r="D93" s="146"/>
      <c r="E93" s="136" t="s">
        <v>818</v>
      </c>
      <c r="F93" s="137"/>
      <c r="G93" s="137"/>
      <c r="H93" s="137"/>
      <c r="I93" s="137"/>
      <c r="J93" s="138"/>
      <c r="K93" s="147"/>
      <c r="L93" s="144"/>
      <c r="M93" s="145"/>
    </row>
    <row r="94" spans="1:13" ht="18.75" thickBot="1" x14ac:dyDescent="0.3">
      <c r="A94" s="63" t="s">
        <v>1053</v>
      </c>
      <c r="B94" s="61"/>
      <c r="C94" s="12"/>
      <c r="D94" s="61"/>
      <c r="E94" s="15" t="s">
        <v>71</v>
      </c>
      <c r="F94" s="16">
        <v>1</v>
      </c>
      <c r="G94" s="16">
        <v>400</v>
      </c>
      <c r="H94" s="16">
        <v>0</v>
      </c>
      <c r="I94" s="16">
        <v>0.2</v>
      </c>
      <c r="J94" s="16">
        <v>80</v>
      </c>
      <c r="K94" s="14"/>
      <c r="L94" s="41"/>
      <c r="M94" s="59"/>
    </row>
    <row r="95" spans="1:13" ht="15.75" thickBot="1" x14ac:dyDescent="0.3">
      <c r="A95" s="63" t="s">
        <v>1053</v>
      </c>
      <c r="B95" s="32"/>
      <c r="C95" s="33"/>
      <c r="D95" s="58" t="s">
        <v>1054</v>
      </c>
      <c r="E95" s="34"/>
      <c r="F95" s="28"/>
      <c r="G95" s="28"/>
      <c r="H95" s="28"/>
      <c r="I95" s="28"/>
      <c r="J95" s="31" t="s">
        <v>776</v>
      </c>
      <c r="K95" s="31"/>
      <c r="L95" s="42"/>
      <c r="M95" s="53">
        <f>SUM(M9:M94)</f>
        <v>0</v>
      </c>
    </row>
    <row r="96" spans="1:13" ht="15.75" thickBot="1" x14ac:dyDescent="0.3">
      <c r="A96" s="63" t="s">
        <v>1053</v>
      </c>
      <c r="B96" s="5" t="s">
        <v>74</v>
      </c>
      <c r="C96" s="6" t="s">
        <v>12</v>
      </c>
      <c r="D96" s="5"/>
      <c r="E96" s="142" t="s">
        <v>75</v>
      </c>
      <c r="F96" s="142"/>
      <c r="G96" s="142"/>
      <c r="H96" s="142"/>
      <c r="I96" s="142"/>
      <c r="J96" s="143"/>
      <c r="K96" s="7"/>
      <c r="L96" s="43"/>
      <c r="M96" s="54"/>
    </row>
    <row r="97" spans="1:13" x14ac:dyDescent="0.25">
      <c r="A97" s="63" t="s">
        <v>1053</v>
      </c>
      <c r="B97" s="9" t="s">
        <v>76</v>
      </c>
      <c r="C97" s="10" t="s">
        <v>17</v>
      </c>
      <c r="D97" s="25" t="s">
        <v>2</v>
      </c>
      <c r="E97" s="139" t="s">
        <v>77</v>
      </c>
      <c r="F97" s="139"/>
      <c r="G97" s="139"/>
      <c r="H97" s="139"/>
      <c r="I97" s="139"/>
      <c r="J97" s="140"/>
      <c r="K97" s="11">
        <v>1</v>
      </c>
      <c r="L97" s="76">
        <f>+VLOOKUP(B97,'carga datos externos'!$A$5:$F$163,6,FALSE)</f>
        <v>0</v>
      </c>
      <c r="M97" s="40">
        <f>+ROUND(+K97*L97,2)</f>
        <v>0</v>
      </c>
    </row>
    <row r="98" spans="1:13" ht="27" customHeight="1" x14ac:dyDescent="0.25">
      <c r="A98" s="63" t="s">
        <v>1053</v>
      </c>
      <c r="B98" s="146"/>
      <c r="C98" s="146"/>
      <c r="D98" s="146"/>
      <c r="E98" s="136" t="s">
        <v>819</v>
      </c>
      <c r="F98" s="137"/>
      <c r="G98" s="137"/>
      <c r="H98" s="137"/>
      <c r="I98" s="137"/>
      <c r="J98" s="138"/>
      <c r="K98" s="147"/>
      <c r="L98" s="144"/>
      <c r="M98" s="145"/>
    </row>
    <row r="99" spans="1:13" ht="27" customHeight="1" x14ac:dyDescent="0.25">
      <c r="A99" s="63" t="s">
        <v>1053</v>
      </c>
      <c r="B99" s="146"/>
      <c r="C99" s="146"/>
      <c r="D99" s="146"/>
      <c r="E99" s="136" t="s">
        <v>820</v>
      </c>
      <c r="F99" s="137"/>
      <c r="G99" s="137"/>
      <c r="H99" s="137"/>
      <c r="I99" s="137"/>
      <c r="J99" s="138"/>
      <c r="K99" s="147"/>
      <c r="L99" s="144"/>
      <c r="M99" s="145"/>
    </row>
    <row r="100" spans="1:13" ht="15.75" thickBot="1" x14ac:dyDescent="0.3">
      <c r="A100" s="63" t="s">
        <v>1053</v>
      </c>
      <c r="B100" s="61"/>
      <c r="C100" s="12"/>
      <c r="D100" s="61"/>
      <c r="E100" s="15" t="s">
        <v>78</v>
      </c>
      <c r="F100" s="16">
        <v>1</v>
      </c>
      <c r="G100" s="16">
        <v>0</v>
      </c>
      <c r="H100" s="16">
        <v>0</v>
      </c>
      <c r="I100" s="16">
        <v>0</v>
      </c>
      <c r="J100" s="16">
        <v>1</v>
      </c>
      <c r="K100" s="14"/>
      <c r="L100" s="39"/>
      <c r="M100" s="59"/>
    </row>
    <row r="101" spans="1:13" x14ac:dyDescent="0.25">
      <c r="A101" s="63" t="s">
        <v>1053</v>
      </c>
      <c r="B101" s="9" t="s">
        <v>79</v>
      </c>
      <c r="C101" s="10" t="s">
        <v>17</v>
      </c>
      <c r="D101" s="25" t="s">
        <v>42</v>
      </c>
      <c r="E101" s="139" t="s">
        <v>80</v>
      </c>
      <c r="F101" s="139"/>
      <c r="G101" s="139"/>
      <c r="H101" s="139"/>
      <c r="I101" s="139"/>
      <c r="J101" s="140"/>
      <c r="K101" s="11">
        <v>4</v>
      </c>
      <c r="L101" s="76">
        <f>+VLOOKUP(B101,'carga datos externos'!$A$5:$F$163,6,FALSE)</f>
        <v>0</v>
      </c>
      <c r="M101" s="40">
        <f>+ROUND(+K101*L101,2)</f>
        <v>0</v>
      </c>
    </row>
    <row r="102" spans="1:13" ht="18" customHeight="1" x14ac:dyDescent="0.25">
      <c r="A102" s="63" t="s">
        <v>1053</v>
      </c>
      <c r="B102" s="146"/>
      <c r="C102" s="146"/>
      <c r="D102" s="146"/>
      <c r="E102" s="136" t="s">
        <v>821</v>
      </c>
      <c r="F102" s="137"/>
      <c r="G102" s="137"/>
      <c r="H102" s="137"/>
      <c r="I102" s="137"/>
      <c r="J102" s="138"/>
      <c r="K102" s="147"/>
      <c r="L102" s="144"/>
      <c r="M102" s="145"/>
    </row>
    <row r="103" spans="1:13" ht="27" customHeight="1" x14ac:dyDescent="0.25">
      <c r="A103" s="63" t="s">
        <v>1053</v>
      </c>
      <c r="B103" s="146"/>
      <c r="C103" s="146"/>
      <c r="D103" s="146"/>
      <c r="E103" s="136" t="s">
        <v>822</v>
      </c>
      <c r="F103" s="137"/>
      <c r="G103" s="137"/>
      <c r="H103" s="137"/>
      <c r="I103" s="137"/>
      <c r="J103" s="138"/>
      <c r="K103" s="147"/>
      <c r="L103" s="144"/>
      <c r="M103" s="145"/>
    </row>
    <row r="104" spans="1:13" ht="18.75" thickBot="1" x14ac:dyDescent="0.3">
      <c r="A104" s="63" t="s">
        <v>1053</v>
      </c>
      <c r="B104" s="61"/>
      <c r="C104" s="12"/>
      <c r="D104" s="61"/>
      <c r="E104" s="15" t="s">
        <v>81</v>
      </c>
      <c r="F104" s="16">
        <v>1</v>
      </c>
      <c r="G104" s="16">
        <v>4</v>
      </c>
      <c r="H104" s="16">
        <v>0</v>
      </c>
      <c r="I104" s="16">
        <v>0</v>
      </c>
      <c r="J104" s="16">
        <v>4</v>
      </c>
      <c r="K104" s="14"/>
      <c r="L104" s="39"/>
      <c r="M104" s="59"/>
    </row>
    <row r="105" spans="1:13" x14ac:dyDescent="0.25">
      <c r="A105" s="63" t="s">
        <v>1053</v>
      </c>
      <c r="B105" s="9" t="s">
        <v>82</v>
      </c>
      <c r="C105" s="10" t="s">
        <v>17</v>
      </c>
      <c r="D105" s="25" t="s">
        <v>42</v>
      </c>
      <c r="E105" s="139" t="s">
        <v>83</v>
      </c>
      <c r="F105" s="139"/>
      <c r="G105" s="139"/>
      <c r="H105" s="139"/>
      <c r="I105" s="139"/>
      <c r="J105" s="140"/>
      <c r="K105" s="11">
        <v>329</v>
      </c>
      <c r="L105" s="76">
        <f>+VLOOKUP(B105,'carga datos externos'!$A$5:$F$163,6,FALSE)</f>
        <v>0</v>
      </c>
      <c r="M105" s="40">
        <f>+ROUND(+K105*L105,2)</f>
        <v>0</v>
      </c>
    </row>
    <row r="106" spans="1:13" ht="27" customHeight="1" x14ac:dyDescent="0.25">
      <c r="A106" s="63" t="s">
        <v>1053</v>
      </c>
      <c r="B106" s="146"/>
      <c r="C106" s="146"/>
      <c r="D106" s="146"/>
      <c r="E106" s="136" t="s">
        <v>823</v>
      </c>
      <c r="F106" s="137"/>
      <c r="G106" s="137"/>
      <c r="H106" s="137"/>
      <c r="I106" s="137"/>
      <c r="J106" s="138"/>
      <c r="K106" s="147"/>
      <c r="L106" s="144"/>
      <c r="M106" s="145"/>
    </row>
    <row r="107" spans="1:13" ht="36" customHeight="1" x14ac:dyDescent="0.25">
      <c r="A107" s="63" t="s">
        <v>1053</v>
      </c>
      <c r="B107" s="146"/>
      <c r="C107" s="146"/>
      <c r="D107" s="146"/>
      <c r="E107" s="136" t="s">
        <v>824</v>
      </c>
      <c r="F107" s="137"/>
      <c r="G107" s="137"/>
      <c r="H107" s="137"/>
      <c r="I107" s="137"/>
      <c r="J107" s="138"/>
      <c r="K107" s="147"/>
      <c r="L107" s="144"/>
      <c r="M107" s="145"/>
    </row>
    <row r="108" spans="1:13" x14ac:dyDescent="0.25">
      <c r="A108" s="63" t="s">
        <v>1053</v>
      </c>
      <c r="B108" s="61"/>
      <c r="C108" s="12"/>
      <c r="D108" s="61"/>
      <c r="E108" s="15" t="s">
        <v>84</v>
      </c>
      <c r="F108" s="16">
        <v>1</v>
      </c>
      <c r="G108" s="16">
        <v>92</v>
      </c>
      <c r="H108" s="16">
        <v>0</v>
      </c>
      <c r="I108" s="16">
        <v>0</v>
      </c>
      <c r="J108" s="16">
        <v>92</v>
      </c>
      <c r="K108" s="14"/>
      <c r="L108" s="39"/>
      <c r="M108" s="59"/>
    </row>
    <row r="109" spans="1:13" x14ac:dyDescent="0.25">
      <c r="A109" s="63" t="s">
        <v>1053</v>
      </c>
      <c r="B109" s="61"/>
      <c r="C109" s="12"/>
      <c r="D109" s="61"/>
      <c r="E109" s="15" t="s">
        <v>85</v>
      </c>
      <c r="F109" s="16">
        <v>1</v>
      </c>
      <c r="G109" s="16">
        <v>77</v>
      </c>
      <c r="H109" s="16">
        <v>0</v>
      </c>
      <c r="I109" s="16">
        <v>0</v>
      </c>
      <c r="J109" s="16">
        <v>77</v>
      </c>
      <c r="K109" s="14"/>
      <c r="L109" s="39"/>
      <c r="M109" s="59"/>
    </row>
    <row r="110" spans="1:13" x14ac:dyDescent="0.25">
      <c r="A110" s="63" t="s">
        <v>1053</v>
      </c>
      <c r="B110" s="61"/>
      <c r="C110" s="12"/>
      <c r="D110" s="61"/>
      <c r="E110" s="15" t="s">
        <v>86</v>
      </c>
      <c r="F110" s="16">
        <v>1</v>
      </c>
      <c r="G110" s="16">
        <v>124</v>
      </c>
      <c r="H110" s="16">
        <v>0</v>
      </c>
      <c r="I110" s="16">
        <v>0</v>
      </c>
      <c r="J110" s="16">
        <v>124</v>
      </c>
      <c r="K110" s="14"/>
      <c r="L110" s="39"/>
      <c r="M110" s="59"/>
    </row>
    <row r="111" spans="1:13" ht="18" x14ac:dyDescent="0.25">
      <c r="A111" s="63" t="s">
        <v>1053</v>
      </c>
      <c r="B111" s="61"/>
      <c r="C111" s="12"/>
      <c r="D111" s="61"/>
      <c r="E111" s="15" t="s">
        <v>87</v>
      </c>
      <c r="F111" s="16">
        <v>1</v>
      </c>
      <c r="G111" s="16">
        <v>26</v>
      </c>
      <c r="H111" s="16">
        <v>0</v>
      </c>
      <c r="I111" s="16">
        <v>0</v>
      </c>
      <c r="J111" s="16">
        <v>26</v>
      </c>
      <c r="K111" s="14"/>
      <c r="L111" s="39"/>
      <c r="M111" s="59"/>
    </row>
    <row r="112" spans="1:13" ht="18.75" thickBot="1" x14ac:dyDescent="0.3">
      <c r="A112" s="63" t="s">
        <v>1053</v>
      </c>
      <c r="B112" s="61"/>
      <c r="C112" s="12"/>
      <c r="D112" s="61"/>
      <c r="E112" s="15" t="s">
        <v>88</v>
      </c>
      <c r="F112" s="16">
        <v>1</v>
      </c>
      <c r="G112" s="16">
        <v>10</v>
      </c>
      <c r="H112" s="16">
        <v>0</v>
      </c>
      <c r="I112" s="16">
        <v>0</v>
      </c>
      <c r="J112" s="16">
        <v>10</v>
      </c>
      <c r="K112" s="14"/>
      <c r="L112" s="39"/>
      <c r="M112" s="59"/>
    </row>
    <row r="113" spans="1:13" x14ac:dyDescent="0.25">
      <c r="A113" s="63" t="s">
        <v>1053</v>
      </c>
      <c r="B113" s="9" t="s">
        <v>89</v>
      </c>
      <c r="C113" s="10" t="s">
        <v>17</v>
      </c>
      <c r="D113" s="25" t="s">
        <v>28</v>
      </c>
      <c r="E113" s="139" t="s">
        <v>90</v>
      </c>
      <c r="F113" s="139"/>
      <c r="G113" s="139"/>
      <c r="H113" s="139"/>
      <c r="I113" s="139"/>
      <c r="J113" s="140"/>
      <c r="K113" s="11">
        <v>807</v>
      </c>
      <c r="L113" s="76">
        <f>+VLOOKUP(B113,'carga datos externos'!$A$5:$F$163,6,FALSE)</f>
        <v>0</v>
      </c>
      <c r="M113" s="40">
        <f>+ROUND(+K113*L113,2)</f>
        <v>0</v>
      </c>
    </row>
    <row r="114" spans="1:13" ht="27" customHeight="1" x14ac:dyDescent="0.25">
      <c r="A114" s="63" t="s">
        <v>1053</v>
      </c>
      <c r="B114" s="146"/>
      <c r="C114" s="146"/>
      <c r="D114" s="146"/>
      <c r="E114" s="136" t="s">
        <v>825</v>
      </c>
      <c r="F114" s="137"/>
      <c r="G114" s="137"/>
      <c r="H114" s="137"/>
      <c r="I114" s="137"/>
      <c r="J114" s="138"/>
      <c r="K114" s="147"/>
      <c r="L114" s="144"/>
      <c r="M114" s="145"/>
    </row>
    <row r="115" spans="1:13" ht="27" customHeight="1" x14ac:dyDescent="0.25">
      <c r="A115" s="63" t="s">
        <v>1053</v>
      </c>
      <c r="B115" s="146"/>
      <c r="C115" s="146"/>
      <c r="D115" s="146"/>
      <c r="E115" s="136" t="s">
        <v>826</v>
      </c>
      <c r="F115" s="137"/>
      <c r="G115" s="137"/>
      <c r="H115" s="137"/>
      <c r="I115" s="137"/>
      <c r="J115" s="138"/>
      <c r="K115" s="147"/>
      <c r="L115" s="144"/>
      <c r="M115" s="145"/>
    </row>
    <row r="116" spans="1:13" ht="27" x14ac:dyDescent="0.25">
      <c r="A116" s="63" t="s">
        <v>1053</v>
      </c>
      <c r="B116" s="61"/>
      <c r="C116" s="12"/>
      <c r="D116" s="61"/>
      <c r="E116" s="15" t="s">
        <v>771</v>
      </c>
      <c r="F116" s="16">
        <v>1</v>
      </c>
      <c r="G116" s="16">
        <v>557</v>
      </c>
      <c r="H116" s="16">
        <v>0</v>
      </c>
      <c r="I116" s="16">
        <v>0</v>
      </c>
      <c r="J116" s="16">
        <v>557</v>
      </c>
      <c r="K116" s="14"/>
      <c r="L116" s="39"/>
      <c r="M116" s="59"/>
    </row>
    <row r="117" spans="1:13" ht="27.75" thickBot="1" x14ac:dyDescent="0.3">
      <c r="A117" s="63" t="s">
        <v>1053</v>
      </c>
      <c r="B117" s="61"/>
      <c r="C117" s="12"/>
      <c r="D117" s="61"/>
      <c r="E117" s="15" t="s">
        <v>772</v>
      </c>
      <c r="F117" s="16">
        <v>1</v>
      </c>
      <c r="G117" s="16">
        <v>250</v>
      </c>
      <c r="H117" s="16">
        <v>0</v>
      </c>
      <c r="I117" s="16">
        <v>0</v>
      </c>
      <c r="J117" s="16">
        <v>250</v>
      </c>
      <c r="K117" s="14"/>
      <c r="L117" s="39"/>
      <c r="M117" s="59"/>
    </row>
    <row r="118" spans="1:13" x14ac:dyDescent="0.25">
      <c r="A118" s="63" t="s">
        <v>1053</v>
      </c>
      <c r="B118" s="9" t="s">
        <v>91</v>
      </c>
      <c r="C118" s="10" t="s">
        <v>17</v>
      </c>
      <c r="D118" s="25" t="s">
        <v>2</v>
      </c>
      <c r="E118" s="139" t="s">
        <v>92</v>
      </c>
      <c r="F118" s="139"/>
      <c r="G118" s="139"/>
      <c r="H118" s="139"/>
      <c r="I118" s="139"/>
      <c r="J118" s="140"/>
      <c r="K118" s="11">
        <v>1</v>
      </c>
      <c r="L118" s="76">
        <f>+VLOOKUP(B118,'carga datos externos'!$A$5:$F$163,6,FALSE)</f>
        <v>0</v>
      </c>
      <c r="M118" s="40">
        <f>+ROUND(+K118*L118,2)</f>
        <v>0</v>
      </c>
    </row>
    <row r="119" spans="1:13" ht="18" customHeight="1" x14ac:dyDescent="0.25">
      <c r="A119" s="63" t="s">
        <v>1053</v>
      </c>
      <c r="B119" s="146"/>
      <c r="C119" s="146"/>
      <c r="D119" s="146"/>
      <c r="E119" s="136" t="s">
        <v>827</v>
      </c>
      <c r="F119" s="137"/>
      <c r="G119" s="137"/>
      <c r="H119" s="137"/>
      <c r="I119" s="137"/>
      <c r="J119" s="138"/>
      <c r="K119" s="147"/>
      <c r="L119" s="144"/>
      <c r="M119" s="145"/>
    </row>
    <row r="120" spans="1:13" ht="27" customHeight="1" x14ac:dyDescent="0.25">
      <c r="A120" s="63" t="s">
        <v>1053</v>
      </c>
      <c r="B120" s="146"/>
      <c r="C120" s="146"/>
      <c r="D120" s="146"/>
      <c r="E120" s="136" t="s">
        <v>822</v>
      </c>
      <c r="F120" s="137"/>
      <c r="G120" s="137"/>
      <c r="H120" s="137"/>
      <c r="I120" s="137"/>
      <c r="J120" s="138"/>
      <c r="K120" s="147"/>
      <c r="L120" s="144"/>
      <c r="M120" s="145"/>
    </row>
    <row r="121" spans="1:13" ht="27.75" thickBot="1" x14ac:dyDescent="0.3">
      <c r="A121" s="63" t="s">
        <v>1053</v>
      </c>
      <c r="B121" s="61"/>
      <c r="C121" s="12"/>
      <c r="D121" s="61"/>
      <c r="E121" s="15" t="s">
        <v>93</v>
      </c>
      <c r="F121" s="16">
        <v>1</v>
      </c>
      <c r="G121" s="16">
        <v>0</v>
      </c>
      <c r="H121" s="16">
        <v>0</v>
      </c>
      <c r="I121" s="16">
        <v>0</v>
      </c>
      <c r="J121" s="16">
        <v>1</v>
      </c>
      <c r="K121" s="14"/>
      <c r="L121" s="39"/>
      <c r="M121" s="59"/>
    </row>
    <row r="122" spans="1:13" x14ac:dyDescent="0.25">
      <c r="A122" s="63" t="s">
        <v>1053</v>
      </c>
      <c r="B122" s="9" t="s">
        <v>94</v>
      </c>
      <c r="C122" s="10" t="s">
        <v>17</v>
      </c>
      <c r="D122" s="25" t="s">
        <v>2</v>
      </c>
      <c r="E122" s="139" t="s">
        <v>95</v>
      </c>
      <c r="F122" s="139"/>
      <c r="G122" s="139"/>
      <c r="H122" s="139"/>
      <c r="I122" s="139"/>
      <c r="J122" s="140"/>
      <c r="K122" s="11">
        <v>2</v>
      </c>
      <c r="L122" s="76">
        <f>+VLOOKUP(B122,'carga datos externos'!$A$5:$F$163,6,FALSE)</f>
        <v>0</v>
      </c>
      <c r="M122" s="40">
        <f>+ROUND(+K122*L122,2)</f>
        <v>0</v>
      </c>
    </row>
    <row r="123" spans="1:13" ht="27" customHeight="1" x14ac:dyDescent="0.25">
      <c r="A123" s="63" t="s">
        <v>1053</v>
      </c>
      <c r="B123" s="61"/>
      <c r="C123" s="12"/>
      <c r="D123" s="61"/>
      <c r="E123" s="136" t="s">
        <v>773</v>
      </c>
      <c r="F123" s="137"/>
      <c r="G123" s="137"/>
      <c r="H123" s="137"/>
      <c r="I123" s="137"/>
      <c r="J123" s="138"/>
      <c r="K123" s="13"/>
      <c r="L123" s="39"/>
      <c r="M123" s="59"/>
    </row>
    <row r="124" spans="1:13" ht="27.75" thickBot="1" x14ac:dyDescent="0.3">
      <c r="A124" s="63" t="s">
        <v>1053</v>
      </c>
      <c r="B124" s="61"/>
      <c r="C124" s="12"/>
      <c r="D124" s="61"/>
      <c r="E124" s="15" t="s">
        <v>96</v>
      </c>
      <c r="F124" s="16">
        <v>2</v>
      </c>
      <c r="G124" s="16">
        <v>0</v>
      </c>
      <c r="H124" s="16">
        <v>0</v>
      </c>
      <c r="I124" s="16">
        <v>0</v>
      </c>
      <c r="J124" s="16">
        <v>2</v>
      </c>
      <c r="K124" s="14"/>
      <c r="L124" s="39"/>
      <c r="M124" s="59"/>
    </row>
    <row r="125" spans="1:13" x14ac:dyDescent="0.25">
      <c r="A125" s="63" t="s">
        <v>1053</v>
      </c>
      <c r="B125" s="9" t="s">
        <v>97</v>
      </c>
      <c r="C125" s="10" t="s">
        <v>17</v>
      </c>
      <c r="D125" s="25" t="s">
        <v>2</v>
      </c>
      <c r="E125" s="139" t="s">
        <v>98</v>
      </c>
      <c r="F125" s="139"/>
      <c r="G125" s="139"/>
      <c r="H125" s="139"/>
      <c r="I125" s="139"/>
      <c r="J125" s="140"/>
      <c r="K125" s="11">
        <v>1</v>
      </c>
      <c r="L125" s="76">
        <f>+VLOOKUP(B125,'carga datos externos'!$A$5:$F$163,6,FALSE)</f>
        <v>0</v>
      </c>
      <c r="M125" s="40">
        <f>+ROUND(+K125*L125,2)</f>
        <v>0</v>
      </c>
    </row>
    <row r="126" spans="1:13" ht="27" customHeight="1" x14ac:dyDescent="0.25">
      <c r="A126" s="63" t="s">
        <v>1053</v>
      </c>
      <c r="B126" s="61"/>
      <c r="C126" s="12"/>
      <c r="D126" s="61"/>
      <c r="E126" s="136" t="s">
        <v>774</v>
      </c>
      <c r="F126" s="137"/>
      <c r="G126" s="137"/>
      <c r="H126" s="137"/>
      <c r="I126" s="137"/>
      <c r="J126" s="138"/>
      <c r="K126" s="13"/>
      <c r="L126" s="39"/>
      <c r="M126" s="59"/>
    </row>
    <row r="127" spans="1:13" ht="18.75" thickBot="1" x14ac:dyDescent="0.3">
      <c r="A127" s="63" t="s">
        <v>1053</v>
      </c>
      <c r="B127" s="61"/>
      <c r="C127" s="12"/>
      <c r="D127" s="61"/>
      <c r="E127" s="15" t="s">
        <v>775</v>
      </c>
      <c r="F127" s="16">
        <v>1</v>
      </c>
      <c r="G127" s="16">
        <v>0</v>
      </c>
      <c r="H127" s="16">
        <v>0</v>
      </c>
      <c r="I127" s="16">
        <v>0</v>
      </c>
      <c r="J127" s="16">
        <v>1</v>
      </c>
      <c r="K127" s="14"/>
      <c r="L127" s="41"/>
      <c r="M127" s="59"/>
    </row>
    <row r="128" spans="1:13" ht="15.75" thickBot="1" x14ac:dyDescent="0.3">
      <c r="A128" s="63" t="s">
        <v>1053</v>
      </c>
      <c r="B128" s="25"/>
      <c r="C128" s="10"/>
      <c r="D128" s="58" t="s">
        <v>1054</v>
      </c>
      <c r="E128" s="36"/>
      <c r="F128" s="20"/>
      <c r="G128" s="20"/>
      <c r="H128" s="20"/>
      <c r="I128" s="20"/>
      <c r="J128" s="21" t="s">
        <v>777</v>
      </c>
      <c r="K128" s="21"/>
      <c r="L128" s="44"/>
      <c r="M128" s="49">
        <f>SUM(M97:M127)</f>
        <v>0</v>
      </c>
    </row>
    <row r="129" spans="1:13" ht="15.75" thickBot="1" x14ac:dyDescent="0.3">
      <c r="A129" s="63" t="s">
        <v>1053</v>
      </c>
      <c r="B129" s="32"/>
      <c r="C129" s="33"/>
      <c r="D129" s="58" t="s">
        <v>1054</v>
      </c>
      <c r="E129" s="34"/>
      <c r="F129" s="38"/>
      <c r="G129" s="38"/>
      <c r="H129" s="38"/>
      <c r="I129" s="38"/>
      <c r="J129" s="31" t="s">
        <v>99</v>
      </c>
      <c r="K129" s="38"/>
      <c r="L129" s="45"/>
      <c r="M129" s="53">
        <f>+M95+M128</f>
        <v>0</v>
      </c>
    </row>
    <row r="130" spans="1:13" ht="15.75" thickBot="1" x14ac:dyDescent="0.3">
      <c r="A130" s="63" t="s">
        <v>1053</v>
      </c>
      <c r="B130" s="22" t="s">
        <v>100</v>
      </c>
      <c r="C130" s="23" t="s">
        <v>12</v>
      </c>
      <c r="D130" s="22"/>
      <c r="E130" s="148" t="s">
        <v>101</v>
      </c>
      <c r="F130" s="148"/>
      <c r="G130" s="148"/>
      <c r="H130" s="148"/>
      <c r="I130" s="148"/>
      <c r="J130" s="149"/>
      <c r="K130" s="24"/>
      <c r="L130" s="46"/>
      <c r="M130" s="55"/>
    </row>
    <row r="131" spans="1:13" x14ac:dyDescent="0.25">
      <c r="A131" s="63" t="s">
        <v>1053</v>
      </c>
      <c r="B131" s="9" t="s">
        <v>102</v>
      </c>
      <c r="C131" s="10" t="s">
        <v>17</v>
      </c>
      <c r="D131" s="25" t="s">
        <v>18</v>
      </c>
      <c r="E131" s="139" t="s">
        <v>103</v>
      </c>
      <c r="F131" s="139"/>
      <c r="G131" s="139"/>
      <c r="H131" s="139"/>
      <c r="I131" s="139"/>
      <c r="J131" s="140"/>
      <c r="K131" s="11">
        <v>1.8</v>
      </c>
      <c r="L131" s="76">
        <f>+VLOOKUP(B131,'carga datos externos'!$A$5:$F$163,6,FALSE)</f>
        <v>0</v>
      </c>
      <c r="M131" s="40">
        <f>+ROUND(+K131*L131,2)</f>
        <v>0</v>
      </c>
    </row>
    <row r="132" spans="1:13" ht="27" customHeight="1" x14ac:dyDescent="0.25">
      <c r="A132" s="63" t="s">
        <v>1053</v>
      </c>
      <c r="B132" s="146"/>
      <c r="C132" s="146"/>
      <c r="D132" s="146"/>
      <c r="E132" s="136" t="s">
        <v>828</v>
      </c>
      <c r="F132" s="137"/>
      <c r="G132" s="137"/>
      <c r="H132" s="137"/>
      <c r="I132" s="137"/>
      <c r="J132" s="138"/>
      <c r="K132" s="147"/>
      <c r="L132" s="144"/>
      <c r="M132" s="145"/>
    </row>
    <row r="133" spans="1:13" ht="18" customHeight="1" x14ac:dyDescent="0.25">
      <c r="A133" s="63" t="s">
        <v>1053</v>
      </c>
      <c r="B133" s="146"/>
      <c r="C133" s="146"/>
      <c r="D133" s="146"/>
      <c r="E133" s="136" t="s">
        <v>829</v>
      </c>
      <c r="F133" s="137"/>
      <c r="G133" s="137"/>
      <c r="H133" s="137"/>
      <c r="I133" s="137"/>
      <c r="J133" s="138"/>
      <c r="K133" s="147"/>
      <c r="L133" s="144"/>
      <c r="M133" s="145"/>
    </row>
    <row r="134" spans="1:13" x14ac:dyDescent="0.25">
      <c r="A134" s="63" t="s">
        <v>1053</v>
      </c>
      <c r="B134" s="61"/>
      <c r="C134" s="12"/>
      <c r="D134" s="61"/>
      <c r="E134" s="15" t="s">
        <v>104</v>
      </c>
      <c r="F134" s="16">
        <v>2</v>
      </c>
      <c r="G134" s="16">
        <v>3.52</v>
      </c>
      <c r="H134" s="16">
        <v>0.65</v>
      </c>
      <c r="I134" s="16">
        <v>0.1</v>
      </c>
      <c r="J134" s="16">
        <v>0.46</v>
      </c>
      <c r="K134" s="14"/>
      <c r="L134" s="39"/>
      <c r="M134" s="59"/>
    </row>
    <row r="135" spans="1:13" x14ac:dyDescent="0.25">
      <c r="A135" s="63" t="s">
        <v>1053</v>
      </c>
      <c r="B135" s="61"/>
      <c r="C135" s="12"/>
      <c r="D135" s="61"/>
      <c r="E135" s="15" t="s">
        <v>105</v>
      </c>
      <c r="F135" s="16">
        <v>1</v>
      </c>
      <c r="G135" s="16">
        <v>10.9</v>
      </c>
      <c r="H135" s="16">
        <v>0.65</v>
      </c>
      <c r="I135" s="16">
        <v>0.1</v>
      </c>
      <c r="J135" s="16">
        <v>0.71</v>
      </c>
      <c r="K135" s="14"/>
      <c r="L135" s="39"/>
      <c r="M135" s="59"/>
    </row>
    <row r="136" spans="1:13" x14ac:dyDescent="0.25">
      <c r="A136" s="63" t="s">
        <v>1053</v>
      </c>
      <c r="B136" s="61"/>
      <c r="C136" s="12"/>
      <c r="D136" s="61"/>
      <c r="E136" s="15" t="s">
        <v>106</v>
      </c>
      <c r="F136" s="16">
        <v>1</v>
      </c>
      <c r="G136" s="16">
        <v>2.8</v>
      </c>
      <c r="H136" s="16">
        <v>2</v>
      </c>
      <c r="I136" s="16">
        <v>0.1</v>
      </c>
      <c r="J136" s="16">
        <v>0.56000000000000005</v>
      </c>
      <c r="K136" s="14"/>
      <c r="L136" s="39"/>
      <c r="M136" s="59"/>
    </row>
    <row r="137" spans="1:13" ht="15.75" thickBot="1" x14ac:dyDescent="0.3">
      <c r="A137" s="63" t="s">
        <v>1053</v>
      </c>
      <c r="B137" s="61"/>
      <c r="C137" s="12"/>
      <c r="D137" s="61"/>
      <c r="E137" s="15" t="s">
        <v>107</v>
      </c>
      <c r="F137" s="16">
        <v>2</v>
      </c>
      <c r="G137" s="16">
        <v>0.6</v>
      </c>
      <c r="H137" s="16">
        <v>0.6</v>
      </c>
      <c r="I137" s="16">
        <v>0.1</v>
      </c>
      <c r="J137" s="16">
        <v>7.0000000000000007E-2</v>
      </c>
      <c r="K137" s="14"/>
      <c r="L137" s="39"/>
      <c r="M137" s="59"/>
    </row>
    <row r="138" spans="1:13" x14ac:dyDescent="0.25">
      <c r="A138" s="63" t="s">
        <v>1053</v>
      </c>
      <c r="B138" s="9" t="s">
        <v>108</v>
      </c>
      <c r="C138" s="10" t="s">
        <v>17</v>
      </c>
      <c r="D138" s="25" t="s">
        <v>18</v>
      </c>
      <c r="E138" s="139" t="s">
        <v>109</v>
      </c>
      <c r="F138" s="139"/>
      <c r="G138" s="139"/>
      <c r="H138" s="139"/>
      <c r="I138" s="139"/>
      <c r="J138" s="140"/>
      <c r="K138" s="11">
        <v>3</v>
      </c>
      <c r="L138" s="76">
        <f>+VLOOKUP(B138,'carga datos externos'!$A$5:$F$163,6,FALSE)</f>
        <v>0</v>
      </c>
      <c r="M138" s="40">
        <f>+ROUND(+K138*L138,2)</f>
        <v>0</v>
      </c>
    </row>
    <row r="139" spans="1:13" ht="36" customHeight="1" x14ac:dyDescent="0.25">
      <c r="A139" s="63" t="s">
        <v>1053</v>
      </c>
      <c r="B139" s="146"/>
      <c r="C139" s="146"/>
      <c r="D139" s="146"/>
      <c r="E139" s="136" t="s">
        <v>830</v>
      </c>
      <c r="F139" s="137"/>
      <c r="G139" s="137"/>
      <c r="H139" s="137"/>
      <c r="I139" s="137"/>
      <c r="J139" s="138"/>
      <c r="K139" s="147"/>
      <c r="L139" s="144"/>
      <c r="M139" s="145"/>
    </row>
    <row r="140" spans="1:13" ht="18" customHeight="1" x14ac:dyDescent="0.25">
      <c r="A140" s="63" t="s">
        <v>1053</v>
      </c>
      <c r="B140" s="146"/>
      <c r="C140" s="146"/>
      <c r="D140" s="146"/>
      <c r="E140" s="136" t="s">
        <v>831</v>
      </c>
      <c r="F140" s="137"/>
      <c r="G140" s="137"/>
      <c r="H140" s="137"/>
      <c r="I140" s="137"/>
      <c r="J140" s="138"/>
      <c r="K140" s="147"/>
      <c r="L140" s="144"/>
      <c r="M140" s="145"/>
    </row>
    <row r="141" spans="1:13" ht="27" customHeight="1" x14ac:dyDescent="0.25">
      <c r="A141" s="63" t="s">
        <v>1053</v>
      </c>
      <c r="B141" s="146"/>
      <c r="C141" s="146"/>
      <c r="D141" s="146"/>
      <c r="E141" s="136" t="s">
        <v>832</v>
      </c>
      <c r="F141" s="137"/>
      <c r="G141" s="137"/>
      <c r="H141" s="137"/>
      <c r="I141" s="137"/>
      <c r="J141" s="138"/>
      <c r="K141" s="147"/>
      <c r="L141" s="144"/>
      <c r="M141" s="145"/>
    </row>
    <row r="142" spans="1:13" x14ac:dyDescent="0.25">
      <c r="A142" s="63" t="s">
        <v>1053</v>
      </c>
      <c r="B142" s="61"/>
      <c r="C142" s="12"/>
      <c r="D142" s="61"/>
      <c r="E142" s="15" t="s">
        <v>104</v>
      </c>
      <c r="F142" s="16">
        <v>2</v>
      </c>
      <c r="G142" s="16">
        <v>3.52</v>
      </c>
      <c r="H142" s="16">
        <v>0.65</v>
      </c>
      <c r="I142" s="16">
        <v>0.1</v>
      </c>
      <c r="J142" s="16">
        <v>0.46</v>
      </c>
      <c r="K142" s="14"/>
      <c r="L142" s="39"/>
      <c r="M142" s="59"/>
    </row>
    <row r="143" spans="1:13" x14ac:dyDescent="0.25">
      <c r="A143" s="63" t="s">
        <v>1053</v>
      </c>
      <c r="B143" s="61"/>
      <c r="C143" s="12"/>
      <c r="D143" s="61"/>
      <c r="E143" s="15" t="s">
        <v>105</v>
      </c>
      <c r="F143" s="16">
        <v>1</v>
      </c>
      <c r="G143" s="16">
        <v>10.9</v>
      </c>
      <c r="H143" s="16">
        <v>0.65</v>
      </c>
      <c r="I143" s="16">
        <v>0.1</v>
      </c>
      <c r="J143" s="16">
        <v>0.71</v>
      </c>
      <c r="K143" s="14"/>
      <c r="L143" s="39"/>
      <c r="M143" s="59"/>
    </row>
    <row r="144" spans="1:13" x14ac:dyDescent="0.25">
      <c r="A144" s="63" t="s">
        <v>1053</v>
      </c>
      <c r="B144" s="61"/>
      <c r="C144" s="12"/>
      <c r="D144" s="61"/>
      <c r="E144" s="15" t="s">
        <v>110</v>
      </c>
      <c r="F144" s="16">
        <v>2</v>
      </c>
      <c r="G144" s="16">
        <v>2.8</v>
      </c>
      <c r="H144" s="16">
        <v>0.4</v>
      </c>
      <c r="I144" s="16">
        <v>0.4</v>
      </c>
      <c r="J144" s="16">
        <v>0.9</v>
      </c>
      <c r="K144" s="14"/>
      <c r="L144" s="39"/>
      <c r="M144" s="59"/>
    </row>
    <row r="145" spans="1:13" x14ac:dyDescent="0.25">
      <c r="A145" s="63" t="s">
        <v>1053</v>
      </c>
      <c r="B145" s="61"/>
      <c r="C145" s="12"/>
      <c r="D145" s="61"/>
      <c r="E145" s="17"/>
      <c r="F145" s="16">
        <v>2</v>
      </c>
      <c r="G145" s="16">
        <v>2</v>
      </c>
      <c r="H145" s="16">
        <v>0.4</v>
      </c>
      <c r="I145" s="16">
        <v>0.4</v>
      </c>
      <c r="J145" s="16">
        <v>0.64</v>
      </c>
      <c r="K145" s="14"/>
      <c r="L145" s="39"/>
      <c r="M145" s="59"/>
    </row>
    <row r="146" spans="1:13" ht="15.75" thickBot="1" x14ac:dyDescent="0.3">
      <c r="A146" s="63" t="s">
        <v>1053</v>
      </c>
      <c r="B146" s="61"/>
      <c r="C146" s="12"/>
      <c r="D146" s="61"/>
      <c r="E146" s="15" t="s">
        <v>107</v>
      </c>
      <c r="F146" s="16">
        <v>2</v>
      </c>
      <c r="G146" s="16">
        <v>0.6</v>
      </c>
      <c r="H146" s="16">
        <v>0.6</v>
      </c>
      <c r="I146" s="16">
        <v>0.4</v>
      </c>
      <c r="J146" s="16">
        <v>0.28999999999999998</v>
      </c>
      <c r="K146" s="14"/>
      <c r="L146" s="39"/>
      <c r="M146" s="59"/>
    </row>
    <row r="147" spans="1:13" x14ac:dyDescent="0.25">
      <c r="A147" s="63" t="s">
        <v>1053</v>
      </c>
      <c r="B147" s="9" t="s">
        <v>111</v>
      </c>
      <c r="C147" s="10" t="s">
        <v>17</v>
      </c>
      <c r="D147" s="25" t="s">
        <v>28</v>
      </c>
      <c r="E147" s="139" t="s">
        <v>112</v>
      </c>
      <c r="F147" s="139"/>
      <c r="G147" s="139"/>
      <c r="H147" s="139"/>
      <c r="I147" s="139"/>
      <c r="J147" s="140"/>
      <c r="K147" s="11">
        <v>17.420000000000002</v>
      </c>
      <c r="L147" s="76">
        <f>+VLOOKUP(B147,'carga datos externos'!$A$5:$F$163,6,FALSE)</f>
        <v>0</v>
      </c>
      <c r="M147" s="40">
        <f>+ROUND(+K147*L147,2)</f>
        <v>0</v>
      </c>
    </row>
    <row r="148" spans="1:13" ht="36" customHeight="1" x14ac:dyDescent="0.25">
      <c r="A148" s="63" t="s">
        <v>1053</v>
      </c>
      <c r="B148" s="146"/>
      <c r="C148" s="146"/>
      <c r="D148" s="146"/>
      <c r="E148" s="136" t="s">
        <v>833</v>
      </c>
      <c r="F148" s="137"/>
      <c r="G148" s="137"/>
      <c r="H148" s="137"/>
      <c r="I148" s="137"/>
      <c r="J148" s="138"/>
      <c r="K148" s="147"/>
      <c r="L148" s="144"/>
      <c r="M148" s="145"/>
    </row>
    <row r="149" spans="1:13" ht="36" customHeight="1" x14ac:dyDescent="0.25">
      <c r="A149" s="63" t="s">
        <v>1053</v>
      </c>
      <c r="B149" s="146"/>
      <c r="C149" s="146"/>
      <c r="D149" s="146"/>
      <c r="E149" s="136" t="s">
        <v>834</v>
      </c>
      <c r="F149" s="137"/>
      <c r="G149" s="137"/>
      <c r="H149" s="137"/>
      <c r="I149" s="137"/>
      <c r="J149" s="138"/>
      <c r="K149" s="147"/>
      <c r="L149" s="144"/>
      <c r="M149" s="145"/>
    </row>
    <row r="150" spans="1:13" x14ac:dyDescent="0.25">
      <c r="A150" s="63" t="s">
        <v>1053</v>
      </c>
      <c r="B150" s="61"/>
      <c r="C150" s="12"/>
      <c r="D150" s="61"/>
      <c r="E150" s="15" t="s">
        <v>104</v>
      </c>
      <c r="F150" s="16">
        <v>2</v>
      </c>
      <c r="G150" s="16">
        <v>3.52</v>
      </c>
      <c r="H150" s="16">
        <v>0.7</v>
      </c>
      <c r="I150" s="16">
        <v>0</v>
      </c>
      <c r="J150" s="16">
        <v>4.93</v>
      </c>
      <c r="K150" s="14"/>
      <c r="L150" s="39"/>
      <c r="M150" s="59"/>
    </row>
    <row r="151" spans="1:13" x14ac:dyDescent="0.25">
      <c r="A151" s="63" t="s">
        <v>1053</v>
      </c>
      <c r="B151" s="61"/>
      <c r="C151" s="12"/>
      <c r="D151" s="61"/>
      <c r="E151" s="15" t="s">
        <v>104</v>
      </c>
      <c r="F151" s="16">
        <v>2</v>
      </c>
      <c r="G151" s="16">
        <v>2.87</v>
      </c>
      <c r="H151" s="16">
        <v>0.7</v>
      </c>
      <c r="I151" s="16">
        <v>0</v>
      </c>
      <c r="J151" s="16">
        <v>4.0199999999999996</v>
      </c>
      <c r="K151" s="14"/>
      <c r="L151" s="39"/>
      <c r="M151" s="59"/>
    </row>
    <row r="152" spans="1:13" x14ac:dyDescent="0.25">
      <c r="A152" s="63" t="s">
        <v>1053</v>
      </c>
      <c r="B152" s="61"/>
      <c r="C152" s="12"/>
      <c r="D152" s="61"/>
      <c r="E152" s="15" t="s">
        <v>105</v>
      </c>
      <c r="F152" s="16">
        <v>1</v>
      </c>
      <c r="G152" s="16">
        <v>1.2</v>
      </c>
      <c r="H152" s="16">
        <v>0.7</v>
      </c>
      <c r="I152" s="16">
        <v>0</v>
      </c>
      <c r="J152" s="16">
        <v>0.84</v>
      </c>
      <c r="K152" s="14"/>
      <c r="L152" s="39"/>
      <c r="M152" s="59"/>
    </row>
    <row r="153" spans="1:13" ht="15.75" thickBot="1" x14ac:dyDescent="0.3">
      <c r="A153" s="63" t="s">
        <v>1053</v>
      </c>
      <c r="B153" s="61"/>
      <c r="C153" s="12"/>
      <c r="D153" s="61"/>
      <c r="E153" s="15" t="s">
        <v>105</v>
      </c>
      <c r="F153" s="16">
        <v>1</v>
      </c>
      <c r="G153" s="16">
        <v>10.9</v>
      </c>
      <c r="H153" s="16">
        <v>0.7</v>
      </c>
      <c r="I153" s="16">
        <v>0</v>
      </c>
      <c r="J153" s="16">
        <v>7.63</v>
      </c>
      <c r="K153" s="14"/>
      <c r="L153" s="39"/>
      <c r="M153" s="59"/>
    </row>
    <row r="154" spans="1:13" x14ac:dyDescent="0.25">
      <c r="A154" s="63" t="s">
        <v>1053</v>
      </c>
      <c r="B154" s="9" t="s">
        <v>113</v>
      </c>
      <c r="C154" s="10" t="s">
        <v>17</v>
      </c>
      <c r="D154" s="25" t="s">
        <v>18</v>
      </c>
      <c r="E154" s="139" t="s">
        <v>114</v>
      </c>
      <c r="F154" s="139"/>
      <c r="G154" s="139"/>
      <c r="H154" s="139"/>
      <c r="I154" s="139"/>
      <c r="J154" s="140"/>
      <c r="K154" s="11">
        <v>18.25</v>
      </c>
      <c r="L154" s="76">
        <f>+VLOOKUP(B154,'carga datos externos'!$A$5:$F$163,6,FALSE)</f>
        <v>0</v>
      </c>
      <c r="M154" s="40">
        <f>+ROUND(+K154*L154,2)</f>
        <v>0</v>
      </c>
    </row>
    <row r="155" spans="1:13" ht="54" customHeight="1" x14ac:dyDescent="0.25">
      <c r="A155" s="63" t="s">
        <v>1053</v>
      </c>
      <c r="B155" s="146"/>
      <c r="C155" s="146"/>
      <c r="D155" s="146"/>
      <c r="E155" s="136" t="s">
        <v>835</v>
      </c>
      <c r="F155" s="137"/>
      <c r="G155" s="137"/>
      <c r="H155" s="137"/>
      <c r="I155" s="137"/>
      <c r="J155" s="138"/>
      <c r="K155" s="147"/>
      <c r="L155" s="144"/>
      <c r="M155" s="145"/>
    </row>
    <row r="156" spans="1:13" x14ac:dyDescent="0.25">
      <c r="A156" s="63" t="s">
        <v>1053</v>
      </c>
      <c r="B156" s="146"/>
      <c r="C156" s="146"/>
      <c r="D156" s="146"/>
      <c r="E156" s="136" t="s">
        <v>836</v>
      </c>
      <c r="F156" s="137"/>
      <c r="G156" s="137"/>
      <c r="H156" s="137"/>
      <c r="I156" s="137"/>
      <c r="J156" s="138"/>
      <c r="K156" s="147"/>
      <c r="L156" s="144"/>
      <c r="M156" s="145"/>
    </row>
    <row r="157" spans="1:13" ht="45" customHeight="1" x14ac:dyDescent="0.25">
      <c r="A157" s="63" t="s">
        <v>1053</v>
      </c>
      <c r="B157" s="146"/>
      <c r="C157" s="146"/>
      <c r="D157" s="146"/>
      <c r="E157" s="136" t="s">
        <v>837</v>
      </c>
      <c r="F157" s="137"/>
      <c r="G157" s="137"/>
      <c r="H157" s="137"/>
      <c r="I157" s="137"/>
      <c r="J157" s="138"/>
      <c r="K157" s="147"/>
      <c r="L157" s="144"/>
      <c r="M157" s="145"/>
    </row>
    <row r="158" spans="1:13" x14ac:dyDescent="0.25">
      <c r="A158" s="63" t="s">
        <v>1053</v>
      </c>
      <c r="B158" s="61"/>
      <c r="C158" s="12"/>
      <c r="D158" s="61"/>
      <c r="E158" s="15" t="s">
        <v>115</v>
      </c>
      <c r="F158" s="16">
        <v>1</v>
      </c>
      <c r="G158" s="16">
        <v>3.52</v>
      </c>
      <c r="H158" s="16">
        <v>0.4</v>
      </c>
      <c r="I158" s="16">
        <v>2.25</v>
      </c>
      <c r="J158" s="16">
        <v>3.17</v>
      </c>
      <c r="K158" s="14"/>
      <c r="L158" s="39"/>
      <c r="M158" s="59"/>
    </row>
    <row r="159" spans="1:13" x14ac:dyDescent="0.25">
      <c r="A159" s="63" t="s">
        <v>1053</v>
      </c>
      <c r="B159" s="61"/>
      <c r="C159" s="12"/>
      <c r="D159" s="61"/>
      <c r="E159" s="15" t="s">
        <v>116</v>
      </c>
      <c r="F159" s="16">
        <v>1</v>
      </c>
      <c r="G159" s="16">
        <v>11.4</v>
      </c>
      <c r="H159" s="16">
        <v>0.4</v>
      </c>
      <c r="I159" s="16">
        <v>2.25</v>
      </c>
      <c r="J159" s="16">
        <v>10.26</v>
      </c>
      <c r="K159" s="14"/>
      <c r="L159" s="39"/>
      <c r="M159" s="59"/>
    </row>
    <row r="160" spans="1:13" x14ac:dyDescent="0.25">
      <c r="A160" s="63" t="s">
        <v>1053</v>
      </c>
      <c r="B160" s="61"/>
      <c r="C160" s="12"/>
      <c r="D160" s="61"/>
      <c r="E160" s="15" t="s">
        <v>117</v>
      </c>
      <c r="F160" s="16">
        <v>1</v>
      </c>
      <c r="G160" s="16">
        <v>3.52</v>
      </c>
      <c r="H160" s="16">
        <v>0.4</v>
      </c>
      <c r="I160" s="16">
        <v>2.25</v>
      </c>
      <c r="J160" s="16">
        <v>3.17</v>
      </c>
      <c r="K160" s="14"/>
      <c r="L160" s="39"/>
      <c r="M160" s="59"/>
    </row>
    <row r="161" spans="1:13" x14ac:dyDescent="0.25">
      <c r="A161" s="63" t="s">
        <v>1053</v>
      </c>
      <c r="B161" s="61"/>
      <c r="C161" s="12"/>
      <c r="D161" s="61"/>
      <c r="E161" s="15" t="s">
        <v>110</v>
      </c>
      <c r="F161" s="16">
        <v>2</v>
      </c>
      <c r="G161" s="16">
        <v>2.8</v>
      </c>
      <c r="H161" s="16">
        <v>0.2</v>
      </c>
      <c r="I161" s="16">
        <v>0.86</v>
      </c>
      <c r="J161" s="16">
        <v>0.96</v>
      </c>
      <c r="K161" s="14"/>
      <c r="L161" s="39"/>
      <c r="M161" s="59"/>
    </row>
    <row r="162" spans="1:13" ht="15.75" thickBot="1" x14ac:dyDescent="0.3">
      <c r="A162" s="63" t="s">
        <v>1053</v>
      </c>
      <c r="B162" s="61"/>
      <c r="C162" s="12"/>
      <c r="D162" s="61"/>
      <c r="E162" s="17"/>
      <c r="F162" s="16">
        <v>2</v>
      </c>
      <c r="G162" s="16">
        <v>2</v>
      </c>
      <c r="H162" s="16">
        <v>0.2</v>
      </c>
      <c r="I162" s="16">
        <v>0.86</v>
      </c>
      <c r="J162" s="16">
        <v>0.69</v>
      </c>
      <c r="K162" s="14"/>
      <c r="L162" s="39"/>
      <c r="M162" s="59"/>
    </row>
    <row r="163" spans="1:13" x14ac:dyDescent="0.25">
      <c r="A163" s="63" t="s">
        <v>1053</v>
      </c>
      <c r="B163" s="9" t="s">
        <v>118</v>
      </c>
      <c r="C163" s="10" t="s">
        <v>17</v>
      </c>
      <c r="D163" s="25" t="s">
        <v>28</v>
      </c>
      <c r="E163" s="139" t="s">
        <v>119</v>
      </c>
      <c r="F163" s="139"/>
      <c r="G163" s="139"/>
      <c r="H163" s="139"/>
      <c r="I163" s="139"/>
      <c r="J163" s="140"/>
      <c r="K163" s="11">
        <v>41.17</v>
      </c>
      <c r="L163" s="76">
        <f>+VLOOKUP(B163,'carga datos externos'!$A$5:$F$163,6,FALSE)</f>
        <v>0</v>
      </c>
      <c r="M163" s="40">
        <f>+ROUND(+K163*L163,2)</f>
        <v>0</v>
      </c>
    </row>
    <row r="164" spans="1:13" ht="54" customHeight="1" x14ac:dyDescent="0.25">
      <c r="A164" s="63" t="s">
        <v>1053</v>
      </c>
      <c r="B164" s="146"/>
      <c r="C164" s="146"/>
      <c r="D164" s="146"/>
      <c r="E164" s="136" t="s">
        <v>838</v>
      </c>
      <c r="F164" s="137"/>
      <c r="G164" s="137"/>
      <c r="H164" s="137"/>
      <c r="I164" s="137"/>
      <c r="J164" s="138"/>
      <c r="K164" s="147"/>
      <c r="L164" s="144"/>
      <c r="M164" s="145"/>
    </row>
    <row r="165" spans="1:13" ht="45" customHeight="1" x14ac:dyDescent="0.25">
      <c r="A165" s="63" t="s">
        <v>1053</v>
      </c>
      <c r="B165" s="146"/>
      <c r="C165" s="146"/>
      <c r="D165" s="146"/>
      <c r="E165" s="136" t="s">
        <v>839</v>
      </c>
      <c r="F165" s="137"/>
      <c r="G165" s="137"/>
      <c r="H165" s="137"/>
      <c r="I165" s="137"/>
      <c r="J165" s="138"/>
      <c r="K165" s="147"/>
      <c r="L165" s="144"/>
      <c r="M165" s="145"/>
    </row>
    <row r="166" spans="1:13" ht="18" x14ac:dyDescent="0.25">
      <c r="A166" s="63" t="s">
        <v>1053</v>
      </c>
      <c r="B166" s="61"/>
      <c r="C166" s="12"/>
      <c r="D166" s="61"/>
      <c r="E166" s="15" t="s">
        <v>120</v>
      </c>
      <c r="F166" s="16">
        <v>1</v>
      </c>
      <c r="G166" s="16">
        <v>11.4</v>
      </c>
      <c r="H166" s="16">
        <v>3.12</v>
      </c>
      <c r="I166" s="16">
        <v>0</v>
      </c>
      <c r="J166" s="16">
        <v>35.57</v>
      </c>
      <c r="K166" s="14"/>
      <c r="L166" s="39"/>
      <c r="M166" s="59"/>
    </row>
    <row r="167" spans="1:13" ht="15.75" thickBot="1" x14ac:dyDescent="0.3">
      <c r="A167" s="63" t="s">
        <v>1053</v>
      </c>
      <c r="B167" s="61"/>
      <c r="C167" s="12"/>
      <c r="D167" s="61"/>
      <c r="E167" s="15" t="s">
        <v>110</v>
      </c>
      <c r="F167" s="16">
        <v>1</v>
      </c>
      <c r="G167" s="16">
        <v>2.8</v>
      </c>
      <c r="H167" s="16">
        <v>2</v>
      </c>
      <c r="I167" s="16">
        <v>0</v>
      </c>
      <c r="J167" s="16">
        <v>5.6</v>
      </c>
      <c r="K167" s="14"/>
      <c r="L167" s="39"/>
      <c r="M167" s="59"/>
    </row>
    <row r="168" spans="1:13" x14ac:dyDescent="0.25">
      <c r="A168" s="63" t="s">
        <v>1053</v>
      </c>
      <c r="B168" s="9" t="s">
        <v>121</v>
      </c>
      <c r="C168" s="10" t="s">
        <v>17</v>
      </c>
      <c r="D168" s="25" t="s">
        <v>28</v>
      </c>
      <c r="E168" s="139" t="s">
        <v>122</v>
      </c>
      <c r="F168" s="139"/>
      <c r="G168" s="139"/>
      <c r="H168" s="139"/>
      <c r="I168" s="139"/>
      <c r="J168" s="140"/>
      <c r="K168" s="11">
        <v>163.72</v>
      </c>
      <c r="L168" s="76">
        <f>+VLOOKUP(B168,'carga datos externos'!$A$5:$F$163,6,FALSE)</f>
        <v>0</v>
      </c>
      <c r="M168" s="40">
        <f>+ROUND(+K168*L168,2)</f>
        <v>0</v>
      </c>
    </row>
    <row r="169" spans="1:13" ht="72" customHeight="1" x14ac:dyDescent="0.25">
      <c r="A169" s="63" t="s">
        <v>1053</v>
      </c>
      <c r="B169" s="146"/>
      <c r="C169" s="146"/>
      <c r="D169" s="146"/>
      <c r="E169" s="136" t="s">
        <v>840</v>
      </c>
      <c r="F169" s="137"/>
      <c r="G169" s="137"/>
      <c r="H169" s="137"/>
      <c r="I169" s="137"/>
      <c r="J169" s="138"/>
      <c r="K169" s="147"/>
      <c r="L169" s="144"/>
      <c r="M169" s="145"/>
    </row>
    <row r="170" spans="1:13" ht="18" customHeight="1" x14ac:dyDescent="0.25">
      <c r="A170" s="63" t="s">
        <v>1053</v>
      </c>
      <c r="B170" s="146"/>
      <c r="C170" s="146"/>
      <c r="D170" s="146"/>
      <c r="E170" s="136" t="s">
        <v>841</v>
      </c>
      <c r="F170" s="137"/>
      <c r="G170" s="137"/>
      <c r="H170" s="137"/>
      <c r="I170" s="137"/>
      <c r="J170" s="138"/>
      <c r="K170" s="147"/>
      <c r="L170" s="144"/>
      <c r="M170" s="145"/>
    </row>
    <row r="171" spans="1:13" ht="36" customHeight="1" x14ac:dyDescent="0.25">
      <c r="A171" s="63" t="s">
        <v>1053</v>
      </c>
      <c r="B171" s="146"/>
      <c r="C171" s="146"/>
      <c r="D171" s="146"/>
      <c r="E171" s="136" t="s">
        <v>842</v>
      </c>
      <c r="F171" s="137"/>
      <c r="G171" s="137"/>
      <c r="H171" s="137"/>
      <c r="I171" s="137"/>
      <c r="J171" s="138"/>
      <c r="K171" s="147"/>
      <c r="L171" s="144"/>
      <c r="M171" s="145"/>
    </row>
    <row r="172" spans="1:13" ht="18.75" thickBot="1" x14ac:dyDescent="0.3">
      <c r="A172" s="63" t="s">
        <v>1053</v>
      </c>
      <c r="B172" s="61"/>
      <c r="C172" s="12"/>
      <c r="D172" s="61"/>
      <c r="E172" s="15" t="s">
        <v>123</v>
      </c>
      <c r="F172" s="16">
        <v>1</v>
      </c>
      <c r="G172" s="16">
        <v>13.42</v>
      </c>
      <c r="H172" s="16">
        <v>12.2</v>
      </c>
      <c r="I172" s="16">
        <v>0</v>
      </c>
      <c r="J172" s="16">
        <v>163.72</v>
      </c>
      <c r="K172" s="14"/>
      <c r="L172" s="39"/>
      <c r="M172" s="59"/>
    </row>
    <row r="173" spans="1:13" x14ac:dyDescent="0.25">
      <c r="A173" s="63" t="s">
        <v>1053</v>
      </c>
      <c r="B173" s="9" t="s">
        <v>124</v>
      </c>
      <c r="C173" s="10" t="s">
        <v>17</v>
      </c>
      <c r="D173" s="25" t="s">
        <v>28</v>
      </c>
      <c r="E173" s="139" t="s">
        <v>724</v>
      </c>
      <c r="F173" s="139"/>
      <c r="G173" s="139"/>
      <c r="H173" s="139"/>
      <c r="I173" s="139"/>
      <c r="J173" s="140"/>
      <c r="K173" s="11">
        <v>28.67</v>
      </c>
      <c r="L173" s="76">
        <f>+VLOOKUP(B173,'carga datos externos'!$A$5:$F$163,6,FALSE)</f>
        <v>0</v>
      </c>
      <c r="M173" s="40">
        <f>+ROUND(+K173*L173,2)</f>
        <v>0</v>
      </c>
    </row>
    <row r="174" spans="1:13" ht="27" customHeight="1" x14ac:dyDescent="0.25">
      <c r="A174" s="63" t="s">
        <v>1053</v>
      </c>
      <c r="B174" s="146"/>
      <c r="C174" s="146"/>
      <c r="D174" s="146"/>
      <c r="E174" s="136" t="s">
        <v>843</v>
      </c>
      <c r="F174" s="137"/>
      <c r="G174" s="137"/>
      <c r="H174" s="137"/>
      <c r="I174" s="137"/>
      <c r="J174" s="138"/>
      <c r="K174" s="147"/>
      <c r="L174" s="144"/>
      <c r="M174" s="145"/>
    </row>
    <row r="175" spans="1:13" ht="18" customHeight="1" x14ac:dyDescent="0.25">
      <c r="A175" s="63" t="s">
        <v>1053</v>
      </c>
      <c r="B175" s="146"/>
      <c r="C175" s="146"/>
      <c r="D175" s="146"/>
      <c r="E175" s="136" t="s">
        <v>844</v>
      </c>
      <c r="F175" s="137"/>
      <c r="G175" s="137"/>
      <c r="H175" s="137"/>
      <c r="I175" s="137"/>
      <c r="J175" s="138"/>
      <c r="K175" s="147"/>
      <c r="L175" s="144"/>
      <c r="M175" s="145"/>
    </row>
    <row r="176" spans="1:13" x14ac:dyDescent="0.25">
      <c r="A176" s="63" t="s">
        <v>1053</v>
      </c>
      <c r="B176" s="146"/>
      <c r="C176" s="146"/>
      <c r="D176" s="146"/>
      <c r="E176" s="136" t="s">
        <v>845</v>
      </c>
      <c r="F176" s="137"/>
      <c r="G176" s="137"/>
      <c r="H176" s="137"/>
      <c r="I176" s="137"/>
      <c r="J176" s="138"/>
      <c r="K176" s="147"/>
      <c r="L176" s="144"/>
      <c r="M176" s="145"/>
    </row>
    <row r="177" spans="1:13" ht="18" customHeight="1" x14ac:dyDescent="0.25">
      <c r="A177" s="63" t="s">
        <v>1053</v>
      </c>
      <c r="B177" s="146"/>
      <c r="C177" s="146"/>
      <c r="D177" s="146"/>
      <c r="E177" s="136" t="s">
        <v>846</v>
      </c>
      <c r="F177" s="137"/>
      <c r="G177" s="137"/>
      <c r="H177" s="137"/>
      <c r="I177" s="137"/>
      <c r="J177" s="138"/>
      <c r="K177" s="147"/>
      <c r="L177" s="144"/>
      <c r="M177" s="145"/>
    </row>
    <row r="178" spans="1:13" ht="15.75" thickBot="1" x14ac:dyDescent="0.3">
      <c r="A178" s="63" t="s">
        <v>1053</v>
      </c>
      <c r="B178" s="61"/>
      <c r="C178" s="12"/>
      <c r="D178" s="61"/>
      <c r="E178" s="17"/>
      <c r="F178" s="16">
        <v>1</v>
      </c>
      <c r="G178" s="16">
        <v>12.2</v>
      </c>
      <c r="H178" s="16">
        <v>0</v>
      </c>
      <c r="I178" s="16">
        <v>2.35</v>
      </c>
      <c r="J178" s="16">
        <v>28.67</v>
      </c>
      <c r="K178" s="14"/>
      <c r="L178" s="39"/>
      <c r="M178" s="59"/>
    </row>
    <row r="179" spans="1:13" x14ac:dyDescent="0.25">
      <c r="A179" s="63" t="s">
        <v>1053</v>
      </c>
      <c r="B179" s="9" t="s">
        <v>125</v>
      </c>
      <c r="C179" s="10" t="s">
        <v>17</v>
      </c>
      <c r="D179" s="25" t="s">
        <v>2</v>
      </c>
      <c r="E179" s="139" t="s">
        <v>126</v>
      </c>
      <c r="F179" s="139"/>
      <c r="G179" s="139"/>
      <c r="H179" s="139"/>
      <c r="I179" s="139"/>
      <c r="J179" s="140"/>
      <c r="K179" s="11">
        <v>266</v>
      </c>
      <c r="L179" s="76">
        <f>+VLOOKUP(B179,'carga datos externos'!$A$5:$F$163,6,FALSE)</f>
        <v>0</v>
      </c>
      <c r="M179" s="40">
        <f>+ROUND(+K179*L179,2)</f>
        <v>0</v>
      </c>
    </row>
    <row r="180" spans="1:13" ht="36" customHeight="1" x14ac:dyDescent="0.25">
      <c r="A180" s="63" t="s">
        <v>1053</v>
      </c>
      <c r="B180" s="146"/>
      <c r="C180" s="146"/>
      <c r="D180" s="146"/>
      <c r="E180" s="136" t="s">
        <v>847</v>
      </c>
      <c r="F180" s="137"/>
      <c r="G180" s="137"/>
      <c r="H180" s="137"/>
      <c r="I180" s="137"/>
      <c r="J180" s="138"/>
      <c r="K180" s="147"/>
      <c r="L180" s="144"/>
      <c r="M180" s="145"/>
    </row>
    <row r="181" spans="1:13" ht="18" customHeight="1" x14ac:dyDescent="0.25">
      <c r="A181" s="63" t="s">
        <v>1053</v>
      </c>
      <c r="B181" s="146"/>
      <c r="C181" s="146"/>
      <c r="D181" s="146"/>
      <c r="E181" s="136" t="s">
        <v>848</v>
      </c>
      <c r="F181" s="137"/>
      <c r="G181" s="137"/>
      <c r="H181" s="137"/>
      <c r="I181" s="137"/>
      <c r="J181" s="138"/>
      <c r="K181" s="147"/>
      <c r="L181" s="144"/>
      <c r="M181" s="145"/>
    </row>
    <row r="182" spans="1:13" ht="18.75" thickBot="1" x14ac:dyDescent="0.3">
      <c r="A182" s="63" t="s">
        <v>1053</v>
      </c>
      <c r="B182" s="61"/>
      <c r="C182" s="12"/>
      <c r="D182" s="61"/>
      <c r="E182" s="15" t="s">
        <v>127</v>
      </c>
      <c r="F182" s="16">
        <v>2</v>
      </c>
      <c r="G182" s="16">
        <v>133</v>
      </c>
      <c r="H182" s="16">
        <v>0</v>
      </c>
      <c r="I182" s="16">
        <v>0</v>
      </c>
      <c r="J182" s="16">
        <v>266</v>
      </c>
      <c r="K182" s="14"/>
      <c r="L182" s="39"/>
      <c r="M182" s="59"/>
    </row>
    <row r="183" spans="1:13" x14ac:dyDescent="0.25">
      <c r="A183" s="63" t="s">
        <v>1053</v>
      </c>
      <c r="B183" s="9" t="s">
        <v>128</v>
      </c>
      <c r="C183" s="10" t="s">
        <v>17</v>
      </c>
      <c r="D183" s="25" t="s">
        <v>2</v>
      </c>
      <c r="E183" s="139" t="s">
        <v>129</v>
      </c>
      <c r="F183" s="139"/>
      <c r="G183" s="139"/>
      <c r="H183" s="139"/>
      <c r="I183" s="139"/>
      <c r="J183" s="140"/>
      <c r="K183" s="11">
        <v>70</v>
      </c>
      <c r="L183" s="76">
        <f>+VLOOKUP(B183,'carga datos externos'!$A$5:$F$163,6,FALSE)</f>
        <v>0</v>
      </c>
      <c r="M183" s="40">
        <f>+ROUND(+K183*L183,2)</f>
        <v>0</v>
      </c>
    </row>
    <row r="184" spans="1:13" ht="36" customHeight="1" x14ac:dyDescent="0.25">
      <c r="A184" s="63" t="s">
        <v>1053</v>
      </c>
      <c r="B184" s="146"/>
      <c r="C184" s="146"/>
      <c r="D184" s="146"/>
      <c r="E184" s="136" t="s">
        <v>849</v>
      </c>
      <c r="F184" s="137"/>
      <c r="G184" s="137"/>
      <c r="H184" s="137"/>
      <c r="I184" s="137"/>
      <c r="J184" s="138"/>
      <c r="K184" s="147"/>
      <c r="L184" s="144"/>
      <c r="M184" s="145"/>
    </row>
    <row r="185" spans="1:13" ht="18" customHeight="1" x14ac:dyDescent="0.25">
      <c r="A185" s="63" t="s">
        <v>1053</v>
      </c>
      <c r="B185" s="146"/>
      <c r="C185" s="146"/>
      <c r="D185" s="146"/>
      <c r="E185" s="136" t="s">
        <v>848</v>
      </c>
      <c r="F185" s="137"/>
      <c r="G185" s="137"/>
      <c r="H185" s="137"/>
      <c r="I185" s="137"/>
      <c r="J185" s="138"/>
      <c r="K185" s="147"/>
      <c r="L185" s="144"/>
      <c r="M185" s="145"/>
    </row>
    <row r="186" spans="1:13" ht="18" x14ac:dyDescent="0.25">
      <c r="A186" s="63" t="s">
        <v>1053</v>
      </c>
      <c r="B186" s="61"/>
      <c r="C186" s="12"/>
      <c r="D186" s="61"/>
      <c r="E186" s="15" t="s">
        <v>130</v>
      </c>
      <c r="F186" s="16">
        <v>2</v>
      </c>
      <c r="G186" s="16">
        <v>3</v>
      </c>
      <c r="H186" s="16">
        <v>0</v>
      </c>
      <c r="I186" s="16">
        <v>0</v>
      </c>
      <c r="J186" s="16">
        <v>6</v>
      </c>
      <c r="K186" s="14"/>
      <c r="L186" s="39"/>
      <c r="M186" s="59"/>
    </row>
    <row r="187" spans="1:13" ht="27.75" thickBot="1" x14ac:dyDescent="0.3">
      <c r="A187" s="63" t="s">
        <v>1053</v>
      </c>
      <c r="B187" s="61"/>
      <c r="C187" s="12"/>
      <c r="D187" s="61"/>
      <c r="E187" s="15" t="s">
        <v>131</v>
      </c>
      <c r="F187" s="16">
        <v>2</v>
      </c>
      <c r="G187" s="16">
        <v>32</v>
      </c>
      <c r="H187" s="16">
        <v>0</v>
      </c>
      <c r="I187" s="16">
        <v>0</v>
      </c>
      <c r="J187" s="16">
        <v>64</v>
      </c>
      <c r="K187" s="14"/>
      <c r="L187" s="39"/>
      <c r="M187" s="59"/>
    </row>
    <row r="188" spans="1:13" x14ac:dyDescent="0.25">
      <c r="A188" s="63" t="s">
        <v>1053</v>
      </c>
      <c r="B188" s="9" t="s">
        <v>132</v>
      </c>
      <c r="C188" s="10" t="s">
        <v>17</v>
      </c>
      <c r="D188" s="25" t="s">
        <v>2</v>
      </c>
      <c r="E188" s="139" t="s">
        <v>133</v>
      </c>
      <c r="F188" s="139"/>
      <c r="G188" s="139"/>
      <c r="H188" s="139"/>
      <c r="I188" s="139"/>
      <c r="J188" s="140"/>
      <c r="K188" s="11">
        <v>28</v>
      </c>
      <c r="L188" s="76">
        <f>+VLOOKUP(B188,'carga datos externos'!$A$5:$F$163,6,FALSE)</f>
        <v>0</v>
      </c>
      <c r="M188" s="40">
        <f>+ROUND(+K188*L188,2)</f>
        <v>0</v>
      </c>
    </row>
    <row r="189" spans="1:13" ht="36" customHeight="1" x14ac:dyDescent="0.25">
      <c r="A189" s="63" t="s">
        <v>1053</v>
      </c>
      <c r="B189" s="146"/>
      <c r="C189" s="146"/>
      <c r="D189" s="146"/>
      <c r="E189" s="136" t="s">
        <v>850</v>
      </c>
      <c r="F189" s="137"/>
      <c r="G189" s="137"/>
      <c r="H189" s="137"/>
      <c r="I189" s="137"/>
      <c r="J189" s="138"/>
      <c r="K189" s="147"/>
      <c r="L189" s="144"/>
      <c r="M189" s="145"/>
    </row>
    <row r="190" spans="1:13" ht="18" customHeight="1" x14ac:dyDescent="0.25">
      <c r="A190" s="63" t="s">
        <v>1053</v>
      </c>
      <c r="B190" s="146"/>
      <c r="C190" s="146"/>
      <c r="D190" s="146"/>
      <c r="E190" s="136" t="s">
        <v>848</v>
      </c>
      <c r="F190" s="137"/>
      <c r="G190" s="137"/>
      <c r="H190" s="137"/>
      <c r="I190" s="137"/>
      <c r="J190" s="138"/>
      <c r="K190" s="147"/>
      <c r="L190" s="144"/>
      <c r="M190" s="145"/>
    </row>
    <row r="191" spans="1:13" ht="18.75" thickBot="1" x14ac:dyDescent="0.3">
      <c r="A191" s="63" t="s">
        <v>1053</v>
      </c>
      <c r="B191" s="61"/>
      <c r="C191" s="12"/>
      <c r="D191" s="61"/>
      <c r="E191" s="15" t="s">
        <v>134</v>
      </c>
      <c r="F191" s="16">
        <v>2</v>
      </c>
      <c r="G191" s="16">
        <v>14</v>
      </c>
      <c r="H191" s="16">
        <v>0</v>
      </c>
      <c r="I191" s="16">
        <v>0</v>
      </c>
      <c r="J191" s="16">
        <v>28</v>
      </c>
      <c r="K191" s="14"/>
      <c r="L191" s="39"/>
      <c r="M191" s="59"/>
    </row>
    <row r="192" spans="1:13" x14ac:dyDescent="0.25">
      <c r="A192" s="63" t="s">
        <v>1053</v>
      </c>
      <c r="B192" s="9" t="s">
        <v>135</v>
      </c>
      <c r="C192" s="10" t="s">
        <v>17</v>
      </c>
      <c r="D192" s="25" t="s">
        <v>42</v>
      </c>
      <c r="E192" s="139" t="s">
        <v>136</v>
      </c>
      <c r="F192" s="139"/>
      <c r="G192" s="139"/>
      <c r="H192" s="139"/>
      <c r="I192" s="139"/>
      <c r="J192" s="140"/>
      <c r="K192" s="11">
        <v>25.5</v>
      </c>
      <c r="L192" s="76">
        <f>+VLOOKUP(B192,'carga datos externos'!$A$5:$F$163,6,FALSE)</f>
        <v>0</v>
      </c>
      <c r="M192" s="40">
        <f>+ROUND(+K192*L192,2)</f>
        <v>0</v>
      </c>
    </row>
    <row r="193" spans="1:13" ht="27" customHeight="1" x14ac:dyDescent="0.25">
      <c r="A193" s="63" t="s">
        <v>1053</v>
      </c>
      <c r="B193" s="146"/>
      <c r="C193" s="146"/>
      <c r="D193" s="146"/>
      <c r="E193" s="136" t="s">
        <v>851</v>
      </c>
      <c r="F193" s="137"/>
      <c r="G193" s="137"/>
      <c r="H193" s="137"/>
      <c r="I193" s="137"/>
      <c r="J193" s="138"/>
      <c r="K193" s="147"/>
      <c r="L193" s="144"/>
      <c r="M193" s="145"/>
    </row>
    <row r="194" spans="1:13" ht="27" customHeight="1" x14ac:dyDescent="0.25">
      <c r="A194" s="63" t="s">
        <v>1053</v>
      </c>
      <c r="B194" s="146"/>
      <c r="C194" s="146"/>
      <c r="D194" s="146"/>
      <c r="E194" s="136" t="s">
        <v>852</v>
      </c>
      <c r="F194" s="137"/>
      <c r="G194" s="137"/>
      <c r="H194" s="137"/>
      <c r="I194" s="137"/>
      <c r="J194" s="138"/>
      <c r="K194" s="147"/>
      <c r="L194" s="144"/>
      <c r="M194" s="145"/>
    </row>
    <row r="195" spans="1:13" ht="18" customHeight="1" x14ac:dyDescent="0.25">
      <c r="A195" s="63" t="s">
        <v>1053</v>
      </c>
      <c r="B195" s="146"/>
      <c r="C195" s="146"/>
      <c r="D195" s="146"/>
      <c r="E195" s="136" t="s">
        <v>853</v>
      </c>
      <c r="F195" s="137"/>
      <c r="G195" s="137"/>
      <c r="H195" s="137"/>
      <c r="I195" s="137"/>
      <c r="J195" s="138"/>
      <c r="K195" s="147"/>
      <c r="L195" s="144"/>
      <c r="M195" s="145"/>
    </row>
    <row r="196" spans="1:13" ht="18" x14ac:dyDescent="0.25">
      <c r="A196" s="63" t="s">
        <v>1053</v>
      </c>
      <c r="B196" s="61"/>
      <c r="C196" s="12"/>
      <c r="D196" s="61"/>
      <c r="E196" s="15" t="s">
        <v>137</v>
      </c>
      <c r="F196" s="16">
        <v>1</v>
      </c>
      <c r="G196" s="16">
        <v>11.8</v>
      </c>
      <c r="H196" s="16">
        <v>0</v>
      </c>
      <c r="I196" s="16">
        <v>0</v>
      </c>
      <c r="J196" s="16">
        <v>11.8</v>
      </c>
      <c r="K196" s="14"/>
      <c r="L196" s="39"/>
      <c r="M196" s="59"/>
    </row>
    <row r="197" spans="1:13" x14ac:dyDescent="0.25">
      <c r="A197" s="63" t="s">
        <v>1053</v>
      </c>
      <c r="B197" s="61"/>
      <c r="C197" s="12"/>
      <c r="D197" s="61"/>
      <c r="E197" s="17"/>
      <c r="F197" s="16">
        <v>2</v>
      </c>
      <c r="G197" s="16">
        <v>2.0499999999999998</v>
      </c>
      <c r="H197" s="16">
        <v>0</v>
      </c>
      <c r="I197" s="16">
        <v>0</v>
      </c>
      <c r="J197" s="16">
        <v>4.0999999999999996</v>
      </c>
      <c r="K197" s="14"/>
      <c r="L197" s="39"/>
      <c r="M197" s="59"/>
    </row>
    <row r="198" spans="1:13" ht="18" x14ac:dyDescent="0.25">
      <c r="A198" s="63" t="s">
        <v>1053</v>
      </c>
      <c r="B198" s="61"/>
      <c r="C198" s="12"/>
      <c r="D198" s="61"/>
      <c r="E198" s="15" t="s">
        <v>138</v>
      </c>
      <c r="F198" s="16">
        <v>2</v>
      </c>
      <c r="G198" s="16">
        <v>2.8</v>
      </c>
      <c r="H198" s="16">
        <v>0</v>
      </c>
      <c r="I198" s="16">
        <v>0</v>
      </c>
      <c r="J198" s="16">
        <v>5.6</v>
      </c>
      <c r="K198" s="14"/>
      <c r="L198" s="39"/>
      <c r="M198" s="59"/>
    </row>
    <row r="199" spans="1:13" ht="15.75" thickBot="1" x14ac:dyDescent="0.3">
      <c r="A199" s="63" t="s">
        <v>1053</v>
      </c>
      <c r="B199" s="61"/>
      <c r="C199" s="12"/>
      <c r="D199" s="61"/>
      <c r="E199" s="17"/>
      <c r="F199" s="16">
        <v>2</v>
      </c>
      <c r="G199" s="16">
        <v>2</v>
      </c>
      <c r="H199" s="16">
        <v>0</v>
      </c>
      <c r="I199" s="16">
        <v>0</v>
      </c>
      <c r="J199" s="16">
        <v>4</v>
      </c>
      <c r="K199" s="14"/>
      <c r="L199" s="39"/>
      <c r="M199" s="59"/>
    </row>
    <row r="200" spans="1:13" x14ac:dyDescent="0.25">
      <c r="A200" s="63" t="s">
        <v>1053</v>
      </c>
      <c r="B200" s="9" t="s">
        <v>139</v>
      </c>
      <c r="C200" s="10" t="s">
        <v>17</v>
      </c>
      <c r="D200" s="25" t="s">
        <v>2</v>
      </c>
      <c r="E200" s="139" t="s">
        <v>140</v>
      </c>
      <c r="F200" s="139"/>
      <c r="G200" s="139"/>
      <c r="H200" s="139"/>
      <c r="I200" s="139"/>
      <c r="J200" s="140"/>
      <c r="K200" s="11">
        <v>3</v>
      </c>
      <c r="L200" s="76">
        <f>+VLOOKUP(B200,'carga datos externos'!$A$5:$F$163,6,FALSE)</f>
        <v>0</v>
      </c>
      <c r="M200" s="40">
        <f>+ROUND(+K200*L200,2)</f>
        <v>0</v>
      </c>
    </row>
    <row r="201" spans="1:13" ht="54" customHeight="1" x14ac:dyDescent="0.25">
      <c r="A201" s="63" t="s">
        <v>1053</v>
      </c>
      <c r="B201" s="146"/>
      <c r="C201" s="146"/>
      <c r="D201" s="146"/>
      <c r="E201" s="136" t="s">
        <v>854</v>
      </c>
      <c r="F201" s="137"/>
      <c r="G201" s="137"/>
      <c r="H201" s="137"/>
      <c r="I201" s="137"/>
      <c r="J201" s="138"/>
      <c r="K201" s="147"/>
      <c r="L201" s="144"/>
      <c r="M201" s="145"/>
    </row>
    <row r="202" spans="1:13" ht="18" customHeight="1" x14ac:dyDescent="0.25">
      <c r="A202" s="63" t="s">
        <v>1053</v>
      </c>
      <c r="B202" s="146"/>
      <c r="C202" s="146"/>
      <c r="D202" s="146"/>
      <c r="E202" s="136" t="s">
        <v>855</v>
      </c>
      <c r="F202" s="137"/>
      <c r="G202" s="137"/>
      <c r="H202" s="137"/>
      <c r="I202" s="137"/>
      <c r="J202" s="138"/>
      <c r="K202" s="147"/>
      <c r="L202" s="144"/>
      <c r="M202" s="145"/>
    </row>
    <row r="203" spans="1:13" ht="18" x14ac:dyDescent="0.25">
      <c r="A203" s="63" t="s">
        <v>1053</v>
      </c>
      <c r="B203" s="61"/>
      <c r="C203" s="12"/>
      <c r="D203" s="61"/>
      <c r="E203" s="15" t="s">
        <v>141</v>
      </c>
      <c r="F203" s="16">
        <v>1</v>
      </c>
      <c r="G203" s="16">
        <v>0</v>
      </c>
      <c r="H203" s="16">
        <v>0</v>
      </c>
      <c r="I203" s="16">
        <v>0</v>
      </c>
      <c r="J203" s="16">
        <v>1</v>
      </c>
      <c r="K203" s="14"/>
      <c r="L203" s="39"/>
      <c r="M203" s="59"/>
    </row>
    <row r="204" spans="1:13" ht="18" x14ac:dyDescent="0.25">
      <c r="A204" s="63" t="s">
        <v>1053</v>
      </c>
      <c r="B204" s="61"/>
      <c r="C204" s="12"/>
      <c r="D204" s="61"/>
      <c r="E204" s="15" t="s">
        <v>142</v>
      </c>
      <c r="F204" s="16">
        <v>1</v>
      </c>
      <c r="G204" s="16">
        <v>0</v>
      </c>
      <c r="H204" s="16">
        <v>0</v>
      </c>
      <c r="I204" s="16">
        <v>0</v>
      </c>
      <c r="J204" s="16">
        <v>1</v>
      </c>
      <c r="K204" s="14"/>
      <c r="L204" s="39"/>
      <c r="M204" s="59"/>
    </row>
    <row r="205" spans="1:13" ht="18.75" thickBot="1" x14ac:dyDescent="0.3">
      <c r="A205" s="63" t="s">
        <v>1053</v>
      </c>
      <c r="B205" s="61"/>
      <c r="C205" s="12"/>
      <c r="D205" s="61"/>
      <c r="E205" s="15" t="s">
        <v>143</v>
      </c>
      <c r="F205" s="16">
        <v>1</v>
      </c>
      <c r="G205" s="16">
        <v>0</v>
      </c>
      <c r="H205" s="16">
        <v>0</v>
      </c>
      <c r="I205" s="16">
        <v>0</v>
      </c>
      <c r="J205" s="16">
        <v>1</v>
      </c>
      <c r="K205" s="14"/>
      <c r="L205" s="41"/>
      <c r="M205" s="59"/>
    </row>
    <row r="206" spans="1:13" ht="15.75" thickBot="1" x14ac:dyDescent="0.3">
      <c r="A206" s="63" t="s">
        <v>1053</v>
      </c>
      <c r="B206" s="32"/>
      <c r="C206" s="33"/>
      <c r="D206" s="58" t="s">
        <v>1054</v>
      </c>
      <c r="E206" s="34"/>
      <c r="F206" s="28"/>
      <c r="G206" s="28"/>
      <c r="H206" s="28"/>
      <c r="I206" s="28"/>
      <c r="J206" s="31" t="s">
        <v>144</v>
      </c>
      <c r="K206" s="35"/>
      <c r="L206" s="47"/>
      <c r="M206" s="53">
        <f>SUM(M131:M205)</f>
        <v>0</v>
      </c>
    </row>
    <row r="207" spans="1:13" ht="15.75" thickBot="1" x14ac:dyDescent="0.3">
      <c r="A207" s="63" t="s">
        <v>1053</v>
      </c>
      <c r="B207" s="22" t="s">
        <v>145</v>
      </c>
      <c r="C207" s="23" t="s">
        <v>12</v>
      </c>
      <c r="D207" s="22"/>
      <c r="E207" s="148" t="s">
        <v>146</v>
      </c>
      <c r="F207" s="148"/>
      <c r="G207" s="148"/>
      <c r="H207" s="148"/>
      <c r="I207" s="148"/>
      <c r="J207" s="149"/>
      <c r="K207" s="24"/>
      <c r="L207" s="46"/>
      <c r="M207" s="55"/>
    </row>
    <row r="208" spans="1:13" x14ac:dyDescent="0.25">
      <c r="A208" s="63" t="s">
        <v>1053</v>
      </c>
      <c r="B208" s="9" t="s">
        <v>147</v>
      </c>
      <c r="C208" s="10" t="s">
        <v>17</v>
      </c>
      <c r="D208" s="25" t="s">
        <v>2</v>
      </c>
      <c r="E208" s="139" t="s">
        <v>148</v>
      </c>
      <c r="F208" s="139"/>
      <c r="G208" s="139"/>
      <c r="H208" s="139"/>
      <c r="I208" s="139"/>
      <c r="J208" s="140"/>
      <c r="K208" s="11">
        <v>2</v>
      </c>
      <c r="L208" s="76">
        <f>+VLOOKUP(B208,'carga datos externos'!$A$5:$F$163,6,FALSE)</f>
        <v>0</v>
      </c>
      <c r="M208" s="40">
        <f>+ROUND(+K208*L208,2)</f>
        <v>0</v>
      </c>
    </row>
    <row r="209" spans="1:13" ht="18" customHeight="1" x14ac:dyDescent="0.25">
      <c r="A209" s="63" t="s">
        <v>1053</v>
      </c>
      <c r="B209" s="146"/>
      <c r="C209" s="146"/>
      <c r="D209" s="146"/>
      <c r="E209" s="136" t="s">
        <v>856</v>
      </c>
      <c r="F209" s="137"/>
      <c r="G209" s="137"/>
      <c r="H209" s="137"/>
      <c r="I209" s="137"/>
      <c r="J209" s="138"/>
      <c r="K209" s="147"/>
      <c r="L209" s="144"/>
      <c r="M209" s="145"/>
    </row>
    <row r="210" spans="1:13" ht="18" customHeight="1" x14ac:dyDescent="0.25">
      <c r="A210" s="63" t="s">
        <v>1053</v>
      </c>
      <c r="B210" s="146"/>
      <c r="C210" s="146"/>
      <c r="D210" s="146"/>
      <c r="E210" s="136" t="s">
        <v>857</v>
      </c>
      <c r="F210" s="137"/>
      <c r="G210" s="137"/>
      <c r="H210" s="137"/>
      <c r="I210" s="137"/>
      <c r="J210" s="138"/>
      <c r="K210" s="147"/>
      <c r="L210" s="144"/>
      <c r="M210" s="145"/>
    </row>
    <row r="211" spans="1:13" ht="18" customHeight="1" x14ac:dyDescent="0.25">
      <c r="A211" s="63" t="s">
        <v>1053</v>
      </c>
      <c r="B211" s="146"/>
      <c r="C211" s="146"/>
      <c r="D211" s="146"/>
      <c r="E211" s="136" t="s">
        <v>858</v>
      </c>
      <c r="F211" s="137"/>
      <c r="G211" s="137"/>
      <c r="H211" s="137"/>
      <c r="I211" s="137"/>
      <c r="J211" s="138"/>
      <c r="K211" s="147"/>
      <c r="L211" s="144"/>
      <c r="M211" s="145"/>
    </row>
    <row r="212" spans="1:13" x14ac:dyDescent="0.25">
      <c r="A212" s="63" t="s">
        <v>1053</v>
      </c>
      <c r="B212" s="61"/>
      <c r="C212" s="12"/>
      <c r="D212" s="61"/>
      <c r="E212" s="15" t="s">
        <v>45</v>
      </c>
      <c r="F212" s="16">
        <v>1</v>
      </c>
      <c r="G212" s="16">
        <v>0</v>
      </c>
      <c r="H212" s="16">
        <v>0</v>
      </c>
      <c r="I212" s="16">
        <v>0</v>
      </c>
      <c r="J212" s="16">
        <v>1</v>
      </c>
      <c r="K212" s="14"/>
      <c r="L212" s="39"/>
      <c r="M212" s="59"/>
    </row>
    <row r="213" spans="1:13" ht="15.75" thickBot="1" x14ac:dyDescent="0.3">
      <c r="A213" s="63" t="s">
        <v>1053</v>
      </c>
      <c r="B213" s="61"/>
      <c r="C213" s="12"/>
      <c r="D213" s="61"/>
      <c r="E213" s="15" t="s">
        <v>149</v>
      </c>
      <c r="F213" s="16">
        <v>1</v>
      </c>
      <c r="G213" s="16">
        <v>0</v>
      </c>
      <c r="H213" s="16">
        <v>0</v>
      </c>
      <c r="I213" s="16">
        <v>0</v>
      </c>
      <c r="J213" s="16">
        <v>1</v>
      </c>
      <c r="K213" s="14"/>
      <c r="L213" s="39"/>
      <c r="M213" s="59"/>
    </row>
    <row r="214" spans="1:13" x14ac:dyDescent="0.25">
      <c r="A214" s="63" t="s">
        <v>1053</v>
      </c>
      <c r="B214" s="9" t="s">
        <v>150</v>
      </c>
      <c r="C214" s="10" t="s">
        <v>17</v>
      </c>
      <c r="D214" s="25" t="s">
        <v>2</v>
      </c>
      <c r="E214" s="139" t="s">
        <v>151</v>
      </c>
      <c r="F214" s="139"/>
      <c r="G214" s="139"/>
      <c r="H214" s="139"/>
      <c r="I214" s="139"/>
      <c r="J214" s="140"/>
      <c r="K214" s="11">
        <v>10</v>
      </c>
      <c r="L214" s="76">
        <f>+VLOOKUP(B214,'carga datos externos'!$A$5:$F$163,6,FALSE)</f>
        <v>0</v>
      </c>
      <c r="M214" s="40">
        <f>+ROUND(+K214*L214,2)</f>
        <v>0</v>
      </c>
    </row>
    <row r="215" spans="1:13" ht="27" customHeight="1" x14ac:dyDescent="0.25">
      <c r="A215" s="63" t="s">
        <v>1053</v>
      </c>
      <c r="B215" s="61"/>
      <c r="C215" s="12"/>
      <c r="D215" s="61"/>
      <c r="E215" s="136" t="s">
        <v>152</v>
      </c>
      <c r="F215" s="137"/>
      <c r="G215" s="137"/>
      <c r="H215" s="137"/>
      <c r="I215" s="137"/>
      <c r="J215" s="138"/>
      <c r="K215" s="13"/>
      <c r="L215" s="39"/>
      <c r="M215" s="59"/>
    </row>
    <row r="216" spans="1:13" ht="18.75" thickBot="1" x14ac:dyDescent="0.3">
      <c r="A216" s="63" t="s">
        <v>1053</v>
      </c>
      <c r="B216" s="61"/>
      <c r="C216" s="12"/>
      <c r="D216" s="61"/>
      <c r="E216" s="15" t="s">
        <v>153</v>
      </c>
      <c r="F216" s="16">
        <v>10</v>
      </c>
      <c r="G216" s="16">
        <v>0</v>
      </c>
      <c r="H216" s="16">
        <v>0</v>
      </c>
      <c r="I216" s="16">
        <v>0</v>
      </c>
      <c r="J216" s="16">
        <v>10</v>
      </c>
      <c r="K216" s="14"/>
      <c r="L216" s="39"/>
      <c r="M216" s="59"/>
    </row>
    <row r="217" spans="1:13" x14ac:dyDescent="0.25">
      <c r="A217" s="63" t="s">
        <v>1053</v>
      </c>
      <c r="B217" s="9" t="s">
        <v>154</v>
      </c>
      <c r="C217" s="10" t="s">
        <v>17</v>
      </c>
      <c r="D217" s="25" t="s">
        <v>28</v>
      </c>
      <c r="E217" s="139" t="s">
        <v>155</v>
      </c>
      <c r="F217" s="139"/>
      <c r="G217" s="139"/>
      <c r="H217" s="139"/>
      <c r="I217" s="139"/>
      <c r="J217" s="140"/>
      <c r="K217" s="11">
        <v>12</v>
      </c>
      <c r="L217" s="76">
        <f>+VLOOKUP(B217,'carga datos externos'!$A$5:$F$163,6,FALSE)</f>
        <v>0</v>
      </c>
      <c r="M217" s="40">
        <f>+ROUND(+K217*L217,2)</f>
        <v>0</v>
      </c>
    </row>
    <row r="218" spans="1:13" ht="45" customHeight="1" x14ac:dyDescent="0.25">
      <c r="A218" s="63" t="s">
        <v>1053</v>
      </c>
      <c r="B218" s="146"/>
      <c r="C218" s="146"/>
      <c r="D218" s="146"/>
      <c r="E218" s="136" t="s">
        <v>859</v>
      </c>
      <c r="F218" s="137"/>
      <c r="G218" s="137"/>
      <c r="H218" s="137"/>
      <c r="I218" s="137"/>
      <c r="J218" s="138"/>
      <c r="K218" s="147"/>
      <c r="L218" s="144"/>
      <c r="M218" s="145"/>
    </row>
    <row r="219" spans="1:13" ht="45" customHeight="1" x14ac:dyDescent="0.25">
      <c r="A219" s="63" t="s">
        <v>1053</v>
      </c>
      <c r="B219" s="146"/>
      <c r="C219" s="146"/>
      <c r="D219" s="146"/>
      <c r="E219" s="136" t="s">
        <v>860</v>
      </c>
      <c r="F219" s="137"/>
      <c r="G219" s="137"/>
      <c r="H219" s="137"/>
      <c r="I219" s="137"/>
      <c r="J219" s="138"/>
      <c r="K219" s="147"/>
      <c r="L219" s="144"/>
      <c r="M219" s="145"/>
    </row>
    <row r="220" spans="1:13" ht="18" x14ac:dyDescent="0.25">
      <c r="A220" s="63" t="s">
        <v>1053</v>
      </c>
      <c r="B220" s="61"/>
      <c r="C220" s="12"/>
      <c r="D220" s="61"/>
      <c r="E220" s="15" t="s">
        <v>156</v>
      </c>
      <c r="F220" s="16">
        <v>8</v>
      </c>
      <c r="G220" s="16">
        <v>1</v>
      </c>
      <c r="H220" s="16">
        <v>0</v>
      </c>
      <c r="I220" s="16">
        <v>1</v>
      </c>
      <c r="J220" s="16">
        <v>8</v>
      </c>
      <c r="K220" s="14"/>
      <c r="L220" s="39"/>
      <c r="M220" s="59"/>
    </row>
    <row r="221" spans="1:13" ht="27.75" thickBot="1" x14ac:dyDescent="0.3">
      <c r="A221" s="63" t="s">
        <v>1053</v>
      </c>
      <c r="B221" s="61"/>
      <c r="C221" s="12"/>
      <c r="D221" s="61"/>
      <c r="E221" s="15" t="s">
        <v>157</v>
      </c>
      <c r="F221" s="16">
        <v>4</v>
      </c>
      <c r="G221" s="16">
        <v>1</v>
      </c>
      <c r="H221" s="16">
        <v>0</v>
      </c>
      <c r="I221" s="16">
        <v>1</v>
      </c>
      <c r="J221" s="16">
        <v>4</v>
      </c>
      <c r="K221" s="14"/>
      <c r="L221" s="39"/>
      <c r="M221" s="59"/>
    </row>
    <row r="222" spans="1:13" x14ac:dyDescent="0.25">
      <c r="A222" s="63" t="s">
        <v>1053</v>
      </c>
      <c r="B222" s="9" t="s">
        <v>158</v>
      </c>
      <c r="C222" s="10" t="s">
        <v>17</v>
      </c>
      <c r="D222" s="25" t="s">
        <v>28</v>
      </c>
      <c r="E222" s="139" t="s">
        <v>725</v>
      </c>
      <c r="F222" s="139"/>
      <c r="G222" s="139"/>
      <c r="H222" s="139"/>
      <c r="I222" s="139"/>
      <c r="J222" s="140"/>
      <c r="K222" s="11">
        <v>1.17</v>
      </c>
      <c r="L222" s="76">
        <f>+VLOOKUP(B222,'carga datos externos'!$A$5:$F$163,6,FALSE)</f>
        <v>0</v>
      </c>
      <c r="M222" s="40">
        <f>+ROUND(+K222*L222,2)</f>
        <v>0</v>
      </c>
    </row>
    <row r="223" spans="1:13" ht="36" customHeight="1" x14ac:dyDescent="0.25">
      <c r="A223" s="63" t="s">
        <v>1053</v>
      </c>
      <c r="B223" s="146"/>
      <c r="C223" s="146"/>
      <c r="D223" s="146"/>
      <c r="E223" s="136" t="s">
        <v>861</v>
      </c>
      <c r="F223" s="137"/>
      <c r="G223" s="137"/>
      <c r="H223" s="137"/>
      <c r="I223" s="137"/>
      <c r="J223" s="138"/>
      <c r="K223" s="147"/>
      <c r="L223" s="144"/>
      <c r="M223" s="145"/>
    </row>
    <row r="224" spans="1:13" ht="18" customHeight="1" x14ac:dyDescent="0.25">
      <c r="A224" s="63" t="s">
        <v>1053</v>
      </c>
      <c r="B224" s="146"/>
      <c r="C224" s="146"/>
      <c r="D224" s="146"/>
      <c r="E224" s="136" t="s">
        <v>862</v>
      </c>
      <c r="F224" s="137"/>
      <c r="G224" s="137"/>
      <c r="H224" s="137"/>
      <c r="I224" s="137"/>
      <c r="J224" s="138"/>
      <c r="K224" s="147"/>
      <c r="L224" s="144"/>
      <c r="M224" s="145"/>
    </row>
    <row r="225" spans="1:13" ht="18.75" thickBot="1" x14ac:dyDescent="0.3">
      <c r="A225" s="63" t="s">
        <v>1053</v>
      </c>
      <c r="B225" s="61"/>
      <c r="C225" s="12"/>
      <c r="D225" s="61"/>
      <c r="E225" s="15" t="s">
        <v>726</v>
      </c>
      <c r="F225" s="16">
        <v>1</v>
      </c>
      <c r="G225" s="16">
        <v>2.33</v>
      </c>
      <c r="H225" s="16">
        <v>0.5</v>
      </c>
      <c r="I225" s="16">
        <v>0</v>
      </c>
      <c r="J225" s="16">
        <v>1.17</v>
      </c>
      <c r="K225" s="14"/>
      <c r="L225" s="39"/>
      <c r="M225" s="59"/>
    </row>
    <row r="226" spans="1:13" x14ac:dyDescent="0.25">
      <c r="A226" s="63" t="s">
        <v>1053</v>
      </c>
      <c r="B226" s="9" t="s">
        <v>159</v>
      </c>
      <c r="C226" s="10" t="s">
        <v>17</v>
      </c>
      <c r="D226" s="25" t="s">
        <v>2</v>
      </c>
      <c r="E226" s="139" t="s">
        <v>727</v>
      </c>
      <c r="F226" s="139"/>
      <c r="G226" s="139"/>
      <c r="H226" s="139"/>
      <c r="I226" s="139"/>
      <c r="J226" s="140"/>
      <c r="K226" s="11">
        <v>5</v>
      </c>
      <c r="L226" s="76">
        <f>+VLOOKUP(B226,'carga datos externos'!$A$5:$F$163,6,FALSE)</f>
        <v>0</v>
      </c>
      <c r="M226" s="40">
        <f>+ROUND(+K226*L226,2)</f>
        <v>0</v>
      </c>
    </row>
    <row r="227" spans="1:13" ht="45" customHeight="1" x14ac:dyDescent="0.25">
      <c r="A227" s="63" t="s">
        <v>1053</v>
      </c>
      <c r="B227" s="61"/>
      <c r="C227" s="12"/>
      <c r="D227" s="61"/>
      <c r="E227" s="136" t="s">
        <v>160</v>
      </c>
      <c r="F227" s="137"/>
      <c r="G227" s="137"/>
      <c r="H227" s="137"/>
      <c r="I227" s="137"/>
      <c r="J227" s="138"/>
      <c r="K227" s="13"/>
      <c r="L227" s="39"/>
      <c r="M227" s="59"/>
    </row>
    <row r="228" spans="1:13" x14ac:dyDescent="0.25">
      <c r="A228" s="63" t="s">
        <v>1053</v>
      </c>
      <c r="B228" s="61"/>
      <c r="C228" s="12"/>
      <c r="D228" s="61"/>
      <c r="E228" s="15" t="s">
        <v>161</v>
      </c>
      <c r="F228" s="16">
        <v>1</v>
      </c>
      <c r="G228" s="16">
        <v>0</v>
      </c>
      <c r="H228" s="16">
        <v>0</v>
      </c>
      <c r="I228" s="16">
        <v>0</v>
      </c>
      <c r="J228" s="16">
        <v>1</v>
      </c>
      <c r="K228" s="14"/>
      <c r="L228" s="39"/>
      <c r="M228" s="59"/>
    </row>
    <row r="229" spans="1:13" x14ac:dyDescent="0.25">
      <c r="A229" s="63" t="s">
        <v>1053</v>
      </c>
      <c r="B229" s="61"/>
      <c r="C229" s="12"/>
      <c r="D229" s="61"/>
      <c r="E229" s="15" t="s">
        <v>162</v>
      </c>
      <c r="F229" s="16">
        <v>1</v>
      </c>
      <c r="G229" s="16">
        <v>0</v>
      </c>
      <c r="H229" s="16">
        <v>0</v>
      </c>
      <c r="I229" s="16">
        <v>0</v>
      </c>
      <c r="J229" s="16">
        <v>1</v>
      </c>
      <c r="K229" s="14"/>
      <c r="L229" s="39"/>
      <c r="M229" s="59"/>
    </row>
    <row r="230" spans="1:13" x14ac:dyDescent="0.25">
      <c r="A230" s="63" t="s">
        <v>1053</v>
      </c>
      <c r="B230" s="61"/>
      <c r="C230" s="12"/>
      <c r="D230" s="61"/>
      <c r="E230" s="15" t="s">
        <v>163</v>
      </c>
      <c r="F230" s="16">
        <v>1</v>
      </c>
      <c r="G230" s="16">
        <v>0</v>
      </c>
      <c r="H230" s="16">
        <v>0</v>
      </c>
      <c r="I230" s="16">
        <v>0</v>
      </c>
      <c r="J230" s="16">
        <v>1</v>
      </c>
      <c r="K230" s="14"/>
      <c r="L230" s="39"/>
      <c r="M230" s="59"/>
    </row>
    <row r="231" spans="1:13" x14ac:dyDescent="0.25">
      <c r="A231" s="63" t="s">
        <v>1053</v>
      </c>
      <c r="B231" s="61"/>
      <c r="C231" s="12"/>
      <c r="D231" s="61"/>
      <c r="E231" s="15" t="s">
        <v>164</v>
      </c>
      <c r="F231" s="16">
        <v>1</v>
      </c>
      <c r="G231" s="16">
        <v>0</v>
      </c>
      <c r="H231" s="16">
        <v>0</v>
      </c>
      <c r="I231" s="16">
        <v>0</v>
      </c>
      <c r="J231" s="16">
        <v>1</v>
      </c>
      <c r="K231" s="14"/>
      <c r="L231" s="39"/>
      <c r="M231" s="59"/>
    </row>
    <row r="232" spans="1:13" ht="15.75" thickBot="1" x14ac:dyDescent="0.3">
      <c r="A232" s="63" t="s">
        <v>1053</v>
      </c>
      <c r="B232" s="61"/>
      <c r="C232" s="12"/>
      <c r="D232" s="61"/>
      <c r="E232" s="15" t="s">
        <v>165</v>
      </c>
      <c r="F232" s="16">
        <v>1</v>
      </c>
      <c r="G232" s="16">
        <v>0</v>
      </c>
      <c r="H232" s="16">
        <v>0</v>
      </c>
      <c r="I232" s="16">
        <v>0</v>
      </c>
      <c r="J232" s="16">
        <v>1</v>
      </c>
      <c r="K232" s="14"/>
      <c r="L232" s="39"/>
      <c r="M232" s="59"/>
    </row>
    <row r="233" spans="1:13" x14ac:dyDescent="0.25">
      <c r="A233" s="63" t="s">
        <v>1053</v>
      </c>
      <c r="B233" s="9" t="s">
        <v>166</v>
      </c>
      <c r="C233" s="10" t="s">
        <v>17</v>
      </c>
      <c r="D233" s="25" t="s">
        <v>2</v>
      </c>
      <c r="E233" s="139" t="s">
        <v>728</v>
      </c>
      <c r="F233" s="139"/>
      <c r="G233" s="139"/>
      <c r="H233" s="139"/>
      <c r="I233" s="139"/>
      <c r="J233" s="140"/>
      <c r="K233" s="11">
        <v>2</v>
      </c>
      <c r="L233" s="76">
        <f>+VLOOKUP(B233,'carga datos externos'!$A$5:$F$163,6,FALSE)</f>
        <v>0</v>
      </c>
      <c r="M233" s="40">
        <f>+ROUND(+K233*L233,2)</f>
        <v>0</v>
      </c>
    </row>
    <row r="234" spans="1:13" ht="45" customHeight="1" x14ac:dyDescent="0.25">
      <c r="A234" s="63" t="s">
        <v>1053</v>
      </c>
      <c r="B234" s="61"/>
      <c r="C234" s="12"/>
      <c r="D234" s="61"/>
      <c r="E234" s="136" t="s">
        <v>167</v>
      </c>
      <c r="F234" s="137"/>
      <c r="G234" s="137"/>
      <c r="H234" s="137"/>
      <c r="I234" s="137"/>
      <c r="J234" s="138"/>
      <c r="K234" s="13"/>
      <c r="L234" s="39"/>
      <c r="M234" s="59"/>
    </row>
    <row r="235" spans="1:13" ht="27.75" thickBot="1" x14ac:dyDescent="0.3">
      <c r="A235" s="63" t="s">
        <v>1053</v>
      </c>
      <c r="B235" s="61"/>
      <c r="C235" s="12"/>
      <c r="D235" s="61"/>
      <c r="E235" s="15" t="s">
        <v>168</v>
      </c>
      <c r="F235" s="16">
        <v>2</v>
      </c>
      <c r="G235" s="16">
        <v>0</v>
      </c>
      <c r="H235" s="16">
        <v>0</v>
      </c>
      <c r="I235" s="16">
        <v>0</v>
      </c>
      <c r="J235" s="16">
        <v>2</v>
      </c>
      <c r="K235" s="14"/>
      <c r="L235" s="39"/>
      <c r="M235" s="59"/>
    </row>
    <row r="236" spans="1:13" x14ac:dyDescent="0.25">
      <c r="A236" s="63" t="s">
        <v>1053</v>
      </c>
      <c r="B236" s="9" t="s">
        <v>169</v>
      </c>
      <c r="C236" s="10" t="s">
        <v>17</v>
      </c>
      <c r="D236" s="25" t="s">
        <v>28</v>
      </c>
      <c r="E236" s="139" t="s">
        <v>170</v>
      </c>
      <c r="F236" s="139"/>
      <c r="G236" s="139"/>
      <c r="H236" s="139"/>
      <c r="I236" s="139"/>
      <c r="J236" s="140"/>
      <c r="K236" s="11">
        <v>24.48</v>
      </c>
      <c r="L236" s="76">
        <f>+VLOOKUP(B236,'carga datos externos'!$A$5:$F$163,6,FALSE)</f>
        <v>0</v>
      </c>
      <c r="M236" s="40">
        <f>+ROUND(+K236*L236,2)</f>
        <v>0</v>
      </c>
    </row>
    <row r="237" spans="1:13" ht="63" customHeight="1" x14ac:dyDescent="0.25">
      <c r="A237" s="63" t="s">
        <v>1053</v>
      </c>
      <c r="B237" s="146"/>
      <c r="C237" s="146"/>
      <c r="D237" s="146"/>
      <c r="E237" s="136" t="s">
        <v>863</v>
      </c>
      <c r="F237" s="137"/>
      <c r="G237" s="137"/>
      <c r="H237" s="137"/>
      <c r="I237" s="137"/>
      <c r="J237" s="138"/>
      <c r="K237" s="147"/>
      <c r="L237" s="144"/>
      <c r="M237" s="145"/>
    </row>
    <row r="238" spans="1:13" ht="18" customHeight="1" x14ac:dyDescent="0.25">
      <c r="A238" s="63" t="s">
        <v>1053</v>
      </c>
      <c r="B238" s="146"/>
      <c r="C238" s="146"/>
      <c r="D238" s="146"/>
      <c r="E238" s="136" t="s">
        <v>864</v>
      </c>
      <c r="F238" s="137"/>
      <c r="G238" s="137"/>
      <c r="H238" s="137"/>
      <c r="I238" s="137"/>
      <c r="J238" s="138"/>
      <c r="K238" s="147"/>
      <c r="L238" s="144"/>
      <c r="M238" s="145"/>
    </row>
    <row r="239" spans="1:13" ht="54" customHeight="1" x14ac:dyDescent="0.25">
      <c r="A239" s="63" t="s">
        <v>1053</v>
      </c>
      <c r="B239" s="146"/>
      <c r="C239" s="146"/>
      <c r="D239" s="146"/>
      <c r="E239" s="136" t="s">
        <v>865</v>
      </c>
      <c r="F239" s="137"/>
      <c r="G239" s="137"/>
      <c r="H239" s="137"/>
      <c r="I239" s="137"/>
      <c r="J239" s="138"/>
      <c r="K239" s="147"/>
      <c r="L239" s="144"/>
      <c r="M239" s="145"/>
    </row>
    <row r="240" spans="1:13" x14ac:dyDescent="0.25">
      <c r="A240" s="63" t="s">
        <v>1053</v>
      </c>
      <c r="B240" s="61"/>
      <c r="C240" s="12"/>
      <c r="D240" s="61"/>
      <c r="E240" s="15" t="s">
        <v>171</v>
      </c>
      <c r="F240" s="16">
        <v>1</v>
      </c>
      <c r="G240" s="16">
        <v>11</v>
      </c>
      <c r="H240" s="16">
        <v>0</v>
      </c>
      <c r="I240" s="16">
        <v>2</v>
      </c>
      <c r="J240" s="16">
        <v>22</v>
      </c>
      <c r="K240" s="14"/>
      <c r="L240" s="39"/>
      <c r="M240" s="59"/>
    </row>
    <row r="241" spans="1:13" ht="18.75" thickBot="1" x14ac:dyDescent="0.3">
      <c r="A241" s="63" t="s">
        <v>1053</v>
      </c>
      <c r="B241" s="61"/>
      <c r="C241" s="12"/>
      <c r="D241" s="61"/>
      <c r="E241" s="15" t="s">
        <v>172</v>
      </c>
      <c r="F241" s="16">
        <v>1</v>
      </c>
      <c r="G241" s="16">
        <v>1.77</v>
      </c>
      <c r="H241" s="16">
        <v>0</v>
      </c>
      <c r="I241" s="16">
        <v>1.4</v>
      </c>
      <c r="J241" s="16">
        <v>2.48</v>
      </c>
      <c r="K241" s="14"/>
      <c r="L241" s="39"/>
      <c r="M241" s="59"/>
    </row>
    <row r="242" spans="1:13" x14ac:dyDescent="0.25">
      <c r="A242" s="63" t="s">
        <v>1053</v>
      </c>
      <c r="B242" s="9" t="s">
        <v>173</v>
      </c>
      <c r="C242" s="10" t="s">
        <v>17</v>
      </c>
      <c r="D242" s="25" t="s">
        <v>28</v>
      </c>
      <c r="E242" s="139" t="s">
        <v>174</v>
      </c>
      <c r="F242" s="139"/>
      <c r="G242" s="139"/>
      <c r="H242" s="139"/>
      <c r="I242" s="139"/>
      <c r="J242" s="140"/>
      <c r="K242" s="11">
        <v>36.130000000000003</v>
      </c>
      <c r="L242" s="76">
        <f>+VLOOKUP(B242,'carga datos externos'!$A$5:$F$163,6,FALSE)</f>
        <v>0</v>
      </c>
      <c r="M242" s="40">
        <f>+ROUND(+K242*L242,2)</f>
        <v>0</v>
      </c>
    </row>
    <row r="243" spans="1:13" ht="36" customHeight="1" x14ac:dyDescent="0.25">
      <c r="A243" s="63" t="s">
        <v>1053</v>
      </c>
      <c r="B243" s="146"/>
      <c r="C243" s="146"/>
      <c r="D243" s="146"/>
      <c r="E243" s="136" t="s">
        <v>866</v>
      </c>
      <c r="F243" s="137"/>
      <c r="G243" s="137"/>
      <c r="H243" s="137"/>
      <c r="I243" s="137"/>
      <c r="J243" s="138"/>
      <c r="K243" s="147"/>
      <c r="L243" s="144"/>
      <c r="M243" s="145"/>
    </row>
    <row r="244" spans="1:13" ht="18" customHeight="1" x14ac:dyDescent="0.25">
      <c r="A244" s="63" t="s">
        <v>1053</v>
      </c>
      <c r="B244" s="146"/>
      <c r="C244" s="146"/>
      <c r="D244" s="146"/>
      <c r="E244" s="136" t="s">
        <v>867</v>
      </c>
      <c r="F244" s="137"/>
      <c r="G244" s="137"/>
      <c r="H244" s="137"/>
      <c r="I244" s="137"/>
      <c r="J244" s="138"/>
      <c r="K244" s="147"/>
      <c r="L244" s="144"/>
      <c r="M244" s="145"/>
    </row>
    <row r="245" spans="1:13" x14ac:dyDescent="0.25">
      <c r="A245" s="63" t="s">
        <v>1053</v>
      </c>
      <c r="B245" s="61"/>
      <c r="C245" s="12"/>
      <c r="D245" s="61"/>
      <c r="E245" s="15" t="s">
        <v>175</v>
      </c>
      <c r="F245" s="16">
        <v>2</v>
      </c>
      <c r="G245" s="16">
        <v>16</v>
      </c>
      <c r="H245" s="16">
        <v>0</v>
      </c>
      <c r="I245" s="16">
        <v>0.35</v>
      </c>
      <c r="J245" s="16">
        <v>11.2</v>
      </c>
      <c r="K245" s="14"/>
      <c r="L245" s="39"/>
      <c r="M245" s="59"/>
    </row>
    <row r="246" spans="1:13" x14ac:dyDescent="0.25">
      <c r="A246" s="63" t="s">
        <v>1053</v>
      </c>
      <c r="B246" s="61"/>
      <c r="C246" s="12"/>
      <c r="D246" s="61"/>
      <c r="E246" s="15" t="s">
        <v>176</v>
      </c>
      <c r="F246" s="16">
        <v>1</v>
      </c>
      <c r="G246" s="16">
        <v>18</v>
      </c>
      <c r="H246" s="16">
        <v>0</v>
      </c>
      <c r="I246" s="16">
        <v>0.2</v>
      </c>
      <c r="J246" s="16">
        <v>3.6</v>
      </c>
      <c r="K246" s="14"/>
      <c r="L246" s="39"/>
      <c r="M246" s="59"/>
    </row>
    <row r="247" spans="1:13" x14ac:dyDescent="0.25">
      <c r="A247" s="63" t="s">
        <v>1053</v>
      </c>
      <c r="B247" s="61"/>
      <c r="C247" s="12"/>
      <c r="D247" s="61"/>
      <c r="E247" s="17"/>
      <c r="F247" s="16">
        <v>1</v>
      </c>
      <c r="G247" s="16">
        <v>7.85</v>
      </c>
      <c r="H247" s="16">
        <v>0</v>
      </c>
      <c r="I247" s="16">
        <v>0.2</v>
      </c>
      <c r="J247" s="16">
        <v>1.57</v>
      </c>
      <c r="K247" s="14"/>
      <c r="L247" s="39"/>
      <c r="M247" s="59"/>
    </row>
    <row r="248" spans="1:13" x14ac:dyDescent="0.25">
      <c r="A248" s="63" t="s">
        <v>1053</v>
      </c>
      <c r="B248" s="61"/>
      <c r="C248" s="12"/>
      <c r="D248" s="61"/>
      <c r="E248" s="17"/>
      <c r="F248" s="16">
        <v>1</v>
      </c>
      <c r="G248" s="16">
        <v>4</v>
      </c>
      <c r="H248" s="16">
        <v>0</v>
      </c>
      <c r="I248" s="16">
        <v>0.35</v>
      </c>
      <c r="J248" s="16">
        <v>1.4</v>
      </c>
      <c r="K248" s="14"/>
      <c r="L248" s="39"/>
      <c r="M248" s="59"/>
    </row>
    <row r="249" spans="1:13" x14ac:dyDescent="0.25">
      <c r="A249" s="63" t="s">
        <v>1053</v>
      </c>
      <c r="B249" s="61"/>
      <c r="C249" s="12"/>
      <c r="D249" s="61"/>
      <c r="E249" s="15" t="s">
        <v>177</v>
      </c>
      <c r="F249" s="16">
        <v>1</v>
      </c>
      <c r="G249" s="16">
        <v>7.95</v>
      </c>
      <c r="H249" s="16">
        <v>0</v>
      </c>
      <c r="I249" s="16">
        <v>0.35</v>
      </c>
      <c r="J249" s="16">
        <v>2.78</v>
      </c>
      <c r="K249" s="14"/>
      <c r="L249" s="39"/>
      <c r="M249" s="59"/>
    </row>
    <row r="250" spans="1:13" x14ac:dyDescent="0.25">
      <c r="A250" s="63" t="s">
        <v>1053</v>
      </c>
      <c r="B250" s="61"/>
      <c r="C250" s="12"/>
      <c r="D250" s="61"/>
      <c r="E250" s="17"/>
      <c r="F250" s="16">
        <v>2</v>
      </c>
      <c r="G250" s="16">
        <v>6.7</v>
      </c>
      <c r="H250" s="16">
        <v>0</v>
      </c>
      <c r="I250" s="16">
        <v>0.35</v>
      </c>
      <c r="J250" s="16">
        <v>4.6900000000000004</v>
      </c>
      <c r="K250" s="14"/>
      <c r="L250" s="39"/>
      <c r="M250" s="59"/>
    </row>
    <row r="251" spans="1:13" x14ac:dyDescent="0.25">
      <c r="A251" s="63" t="s">
        <v>1053</v>
      </c>
      <c r="B251" s="61"/>
      <c r="C251" s="12"/>
      <c r="D251" s="61"/>
      <c r="E251" s="17"/>
      <c r="F251" s="16">
        <v>3</v>
      </c>
      <c r="G251" s="16">
        <v>2.2000000000000002</v>
      </c>
      <c r="H251" s="16">
        <v>0</v>
      </c>
      <c r="I251" s="16">
        <v>0.35</v>
      </c>
      <c r="J251" s="16">
        <v>2.31</v>
      </c>
      <c r="K251" s="14"/>
      <c r="L251" s="39"/>
      <c r="M251" s="59"/>
    </row>
    <row r="252" spans="1:13" x14ac:dyDescent="0.25">
      <c r="A252" s="63" t="s">
        <v>1053</v>
      </c>
      <c r="B252" s="61"/>
      <c r="C252" s="12"/>
      <c r="D252" s="61"/>
      <c r="E252" s="15" t="s">
        <v>178</v>
      </c>
      <c r="F252" s="16">
        <v>1</v>
      </c>
      <c r="G252" s="16">
        <v>3</v>
      </c>
      <c r="H252" s="16">
        <v>0</v>
      </c>
      <c r="I252" s="16">
        <v>0.35</v>
      </c>
      <c r="J252" s="16">
        <v>1.05</v>
      </c>
      <c r="K252" s="14"/>
      <c r="L252" s="39"/>
      <c r="M252" s="59"/>
    </row>
    <row r="253" spans="1:13" x14ac:dyDescent="0.25">
      <c r="A253" s="63" t="s">
        <v>1053</v>
      </c>
      <c r="B253" s="61"/>
      <c r="C253" s="12"/>
      <c r="D253" s="61"/>
      <c r="E253" s="17"/>
      <c r="F253" s="16">
        <v>3</v>
      </c>
      <c r="G253" s="16">
        <v>2.2999999999999998</v>
      </c>
      <c r="H253" s="16">
        <v>0</v>
      </c>
      <c r="I253" s="16">
        <v>0.35</v>
      </c>
      <c r="J253" s="16">
        <v>2.42</v>
      </c>
      <c r="K253" s="14"/>
      <c r="L253" s="39"/>
      <c r="M253" s="59"/>
    </row>
    <row r="254" spans="1:13" ht="15.75" thickBot="1" x14ac:dyDescent="0.3">
      <c r="A254" s="63" t="s">
        <v>1053</v>
      </c>
      <c r="B254" s="61"/>
      <c r="C254" s="12"/>
      <c r="D254" s="61"/>
      <c r="E254" s="17"/>
      <c r="F254" s="16">
        <v>2</v>
      </c>
      <c r="G254" s="16">
        <v>7.3</v>
      </c>
      <c r="H254" s="16">
        <v>0</v>
      </c>
      <c r="I254" s="16">
        <v>0.35</v>
      </c>
      <c r="J254" s="16">
        <v>5.1100000000000003</v>
      </c>
      <c r="K254" s="14"/>
      <c r="L254" s="39"/>
      <c r="M254" s="59"/>
    </row>
    <row r="255" spans="1:13" x14ac:dyDescent="0.25">
      <c r="A255" s="63" t="s">
        <v>1053</v>
      </c>
      <c r="B255" s="9" t="s">
        <v>179</v>
      </c>
      <c r="C255" s="10" t="s">
        <v>17</v>
      </c>
      <c r="D255" s="25" t="s">
        <v>2</v>
      </c>
      <c r="E255" s="139" t="s">
        <v>729</v>
      </c>
      <c r="F255" s="139"/>
      <c r="G255" s="139"/>
      <c r="H255" s="139"/>
      <c r="I255" s="139"/>
      <c r="J255" s="140"/>
      <c r="K255" s="11">
        <v>3</v>
      </c>
      <c r="L255" s="76">
        <f>+VLOOKUP(B255,'carga datos externos'!$A$5:$F$163,6,FALSE)</f>
        <v>0</v>
      </c>
      <c r="M255" s="40">
        <f>+ROUND(+K255*L255,2)</f>
        <v>0</v>
      </c>
    </row>
    <row r="256" spans="1:13" ht="18" customHeight="1" x14ac:dyDescent="0.25">
      <c r="A256" s="63" t="s">
        <v>1053</v>
      </c>
      <c r="B256" s="146"/>
      <c r="C256" s="146"/>
      <c r="D256" s="146"/>
      <c r="E256" s="136" t="s">
        <v>868</v>
      </c>
      <c r="F256" s="137"/>
      <c r="G256" s="137"/>
      <c r="H256" s="137"/>
      <c r="I256" s="137"/>
      <c r="J256" s="138"/>
      <c r="K256" s="147"/>
      <c r="L256" s="144"/>
      <c r="M256" s="145"/>
    </row>
    <row r="257" spans="1:13" ht="18" customHeight="1" x14ac:dyDescent="0.25">
      <c r="A257" s="63" t="s">
        <v>1053</v>
      </c>
      <c r="B257" s="146"/>
      <c r="C257" s="146"/>
      <c r="D257" s="146"/>
      <c r="E257" s="136" t="s">
        <v>869</v>
      </c>
      <c r="F257" s="137"/>
      <c r="G257" s="137"/>
      <c r="H257" s="137"/>
      <c r="I257" s="137"/>
      <c r="J257" s="138"/>
      <c r="K257" s="147"/>
      <c r="L257" s="144"/>
      <c r="M257" s="145"/>
    </row>
    <row r="258" spans="1:13" x14ac:dyDescent="0.25">
      <c r="A258" s="63" t="s">
        <v>1053</v>
      </c>
      <c r="B258" s="146"/>
      <c r="C258" s="146"/>
      <c r="D258" s="146"/>
      <c r="E258" s="136" t="s">
        <v>870</v>
      </c>
      <c r="F258" s="137"/>
      <c r="G258" s="137"/>
      <c r="H258" s="137"/>
      <c r="I258" s="137"/>
      <c r="J258" s="138"/>
      <c r="K258" s="147"/>
      <c r="L258" s="144"/>
      <c r="M258" s="145"/>
    </row>
    <row r="259" spans="1:13" x14ac:dyDescent="0.25">
      <c r="A259" s="63" t="s">
        <v>1053</v>
      </c>
      <c r="B259" s="146"/>
      <c r="C259" s="146"/>
      <c r="D259" s="146"/>
      <c r="E259" s="136" t="s">
        <v>871</v>
      </c>
      <c r="F259" s="137"/>
      <c r="G259" s="137"/>
      <c r="H259" s="137"/>
      <c r="I259" s="137"/>
      <c r="J259" s="138"/>
      <c r="K259" s="147"/>
      <c r="L259" s="144"/>
      <c r="M259" s="145"/>
    </row>
    <row r="260" spans="1:13" x14ac:dyDescent="0.25">
      <c r="A260" s="63" t="s">
        <v>1053</v>
      </c>
      <c r="B260" s="146"/>
      <c r="C260" s="146"/>
      <c r="D260" s="146"/>
      <c r="E260" s="136" t="s">
        <v>872</v>
      </c>
      <c r="F260" s="137"/>
      <c r="G260" s="137"/>
      <c r="H260" s="137"/>
      <c r="I260" s="137"/>
      <c r="J260" s="138"/>
      <c r="K260" s="147"/>
      <c r="L260" s="144"/>
      <c r="M260" s="145"/>
    </row>
    <row r="261" spans="1:13" x14ac:dyDescent="0.25">
      <c r="A261" s="63" t="s">
        <v>1053</v>
      </c>
      <c r="B261" s="146"/>
      <c r="C261" s="146"/>
      <c r="D261" s="146"/>
      <c r="E261" s="136" t="s">
        <v>873</v>
      </c>
      <c r="F261" s="137"/>
      <c r="G261" s="137"/>
      <c r="H261" s="137"/>
      <c r="I261" s="137"/>
      <c r="J261" s="138"/>
      <c r="K261" s="147"/>
      <c r="L261" s="144"/>
      <c r="M261" s="145"/>
    </row>
    <row r="262" spans="1:13" x14ac:dyDescent="0.25">
      <c r="A262" s="63" t="s">
        <v>1053</v>
      </c>
      <c r="B262" s="61"/>
      <c r="C262" s="12"/>
      <c r="D262" s="61"/>
      <c r="E262" s="15" t="s">
        <v>44</v>
      </c>
      <c r="F262" s="16">
        <v>1</v>
      </c>
      <c r="G262" s="16">
        <v>0</v>
      </c>
      <c r="H262" s="16">
        <v>0</v>
      </c>
      <c r="I262" s="16">
        <v>0</v>
      </c>
      <c r="J262" s="16">
        <v>1</v>
      </c>
      <c r="K262" s="14"/>
      <c r="L262" s="39"/>
      <c r="M262" s="59"/>
    </row>
    <row r="263" spans="1:13" ht="15.75" thickBot="1" x14ac:dyDescent="0.3">
      <c r="A263" s="63" t="s">
        <v>1053</v>
      </c>
      <c r="B263" s="61"/>
      <c r="C263" s="12"/>
      <c r="D263" s="61"/>
      <c r="E263" s="15" t="s">
        <v>45</v>
      </c>
      <c r="F263" s="16">
        <v>2</v>
      </c>
      <c r="G263" s="16">
        <v>0</v>
      </c>
      <c r="H263" s="16">
        <v>0</v>
      </c>
      <c r="I263" s="16">
        <v>0</v>
      </c>
      <c r="J263" s="16">
        <v>2</v>
      </c>
      <c r="K263" s="14"/>
      <c r="L263" s="39"/>
      <c r="M263" s="59"/>
    </row>
    <row r="264" spans="1:13" x14ac:dyDescent="0.25">
      <c r="A264" s="63" t="s">
        <v>1053</v>
      </c>
      <c r="B264" s="9" t="s">
        <v>180</v>
      </c>
      <c r="C264" s="10" t="s">
        <v>17</v>
      </c>
      <c r="D264" s="25" t="s">
        <v>28</v>
      </c>
      <c r="E264" s="139" t="s">
        <v>181</v>
      </c>
      <c r="F264" s="139"/>
      <c r="G264" s="139"/>
      <c r="H264" s="139"/>
      <c r="I264" s="139"/>
      <c r="J264" s="140"/>
      <c r="K264" s="11">
        <v>29.01</v>
      </c>
      <c r="L264" s="76">
        <f>+VLOOKUP(B264,'carga datos externos'!$A$5:$F$163,6,FALSE)</f>
        <v>0</v>
      </c>
      <c r="M264" s="40">
        <f>+ROUND(+K264*L264,2)</f>
        <v>0</v>
      </c>
    </row>
    <row r="265" spans="1:13" ht="45" customHeight="1" x14ac:dyDescent="0.25">
      <c r="A265" s="63" t="s">
        <v>1053</v>
      </c>
      <c r="B265" s="146"/>
      <c r="C265" s="146"/>
      <c r="D265" s="146"/>
      <c r="E265" s="136" t="s">
        <v>874</v>
      </c>
      <c r="F265" s="137"/>
      <c r="G265" s="137"/>
      <c r="H265" s="137"/>
      <c r="I265" s="137"/>
      <c r="J265" s="138"/>
      <c r="K265" s="147"/>
      <c r="L265" s="144"/>
      <c r="M265" s="145"/>
    </row>
    <row r="266" spans="1:13" ht="27" customHeight="1" x14ac:dyDescent="0.25">
      <c r="A266" s="63" t="s">
        <v>1053</v>
      </c>
      <c r="B266" s="146"/>
      <c r="C266" s="146"/>
      <c r="D266" s="146"/>
      <c r="E266" s="136" t="s">
        <v>875</v>
      </c>
      <c r="F266" s="137"/>
      <c r="G266" s="137"/>
      <c r="H266" s="137"/>
      <c r="I266" s="137"/>
      <c r="J266" s="138"/>
      <c r="K266" s="147"/>
      <c r="L266" s="144"/>
      <c r="M266" s="145"/>
    </row>
    <row r="267" spans="1:13" ht="18" customHeight="1" x14ac:dyDescent="0.25">
      <c r="A267" s="63" t="s">
        <v>1053</v>
      </c>
      <c r="B267" s="146"/>
      <c r="C267" s="146"/>
      <c r="D267" s="146"/>
      <c r="E267" s="136" t="s">
        <v>876</v>
      </c>
      <c r="F267" s="137"/>
      <c r="G267" s="137"/>
      <c r="H267" s="137"/>
      <c r="I267" s="137"/>
      <c r="J267" s="138"/>
      <c r="K267" s="147"/>
      <c r="L267" s="144"/>
      <c r="M267" s="145"/>
    </row>
    <row r="268" spans="1:13" ht="18" x14ac:dyDescent="0.25">
      <c r="A268" s="63" t="s">
        <v>1053</v>
      </c>
      <c r="B268" s="61"/>
      <c r="C268" s="12"/>
      <c r="D268" s="61"/>
      <c r="E268" s="15" t="s">
        <v>182</v>
      </c>
      <c r="F268" s="16">
        <v>2</v>
      </c>
      <c r="G268" s="16">
        <v>5.0999999999999996</v>
      </c>
      <c r="H268" s="16">
        <v>0</v>
      </c>
      <c r="I268" s="16">
        <v>2.0499999999999998</v>
      </c>
      <c r="J268" s="16">
        <v>20.91</v>
      </c>
      <c r="K268" s="14"/>
      <c r="L268" s="39"/>
      <c r="M268" s="59"/>
    </row>
    <row r="269" spans="1:13" x14ac:dyDescent="0.25">
      <c r="A269" s="63" t="s">
        <v>1053</v>
      </c>
      <c r="B269" s="61"/>
      <c r="C269" s="12"/>
      <c r="D269" s="61"/>
      <c r="E269" s="17"/>
      <c r="F269" s="16">
        <v>1</v>
      </c>
      <c r="G269" s="16">
        <v>2.95</v>
      </c>
      <c r="H269" s="16">
        <v>0</v>
      </c>
      <c r="I269" s="16">
        <v>2.0499999999999998</v>
      </c>
      <c r="J269" s="16">
        <v>6.05</v>
      </c>
      <c r="K269" s="14"/>
      <c r="L269" s="39"/>
      <c r="M269" s="59"/>
    </row>
    <row r="270" spans="1:13" ht="18.75" thickBot="1" x14ac:dyDescent="0.3">
      <c r="A270" s="63" t="s">
        <v>1053</v>
      </c>
      <c r="B270" s="61"/>
      <c r="C270" s="12"/>
      <c r="D270" s="61"/>
      <c r="E270" s="15" t="s">
        <v>726</v>
      </c>
      <c r="F270" s="16">
        <v>2</v>
      </c>
      <c r="G270" s="16">
        <v>2.0499999999999998</v>
      </c>
      <c r="H270" s="16">
        <v>0</v>
      </c>
      <c r="I270" s="16">
        <v>0.5</v>
      </c>
      <c r="J270" s="16">
        <v>2.0499999999999998</v>
      </c>
      <c r="K270" s="14"/>
      <c r="L270" s="41"/>
      <c r="M270" s="59"/>
    </row>
    <row r="271" spans="1:13" ht="15.75" thickBot="1" x14ac:dyDescent="0.3">
      <c r="A271" s="63" t="s">
        <v>1053</v>
      </c>
      <c r="B271" s="32"/>
      <c r="C271" s="33"/>
      <c r="D271" s="58" t="s">
        <v>1054</v>
      </c>
      <c r="E271" s="34"/>
      <c r="F271" s="28"/>
      <c r="G271" s="28"/>
      <c r="H271" s="28"/>
      <c r="I271" s="28"/>
      <c r="J271" s="31" t="s">
        <v>183</v>
      </c>
      <c r="K271" s="35"/>
      <c r="L271" s="47"/>
      <c r="M271" s="53">
        <f>SUM(M208:M270)</f>
        <v>0</v>
      </c>
    </row>
    <row r="272" spans="1:13" ht="15.75" thickBot="1" x14ac:dyDescent="0.3">
      <c r="A272" s="63" t="s">
        <v>1053</v>
      </c>
      <c r="B272" s="22" t="s">
        <v>184</v>
      </c>
      <c r="C272" s="23" t="s">
        <v>12</v>
      </c>
      <c r="D272" s="22"/>
      <c r="E272" s="148" t="s">
        <v>185</v>
      </c>
      <c r="F272" s="148"/>
      <c r="G272" s="148"/>
      <c r="H272" s="148"/>
      <c r="I272" s="148"/>
      <c r="J272" s="149"/>
      <c r="K272" s="24"/>
      <c r="L272" s="46"/>
      <c r="M272" s="55"/>
    </row>
    <row r="273" spans="1:13" x14ac:dyDescent="0.25">
      <c r="A273" s="63" t="s">
        <v>1053</v>
      </c>
      <c r="B273" s="9" t="s">
        <v>186</v>
      </c>
      <c r="C273" s="10" t="s">
        <v>17</v>
      </c>
      <c r="D273" s="25" t="s">
        <v>28</v>
      </c>
      <c r="E273" s="139" t="s">
        <v>187</v>
      </c>
      <c r="F273" s="139"/>
      <c r="G273" s="139"/>
      <c r="H273" s="139"/>
      <c r="I273" s="139"/>
      <c r="J273" s="140"/>
      <c r="K273" s="11">
        <v>44.78</v>
      </c>
      <c r="L273" s="76">
        <f>+VLOOKUP(B273,'carga datos externos'!$A$5:$F$163,6,FALSE)</f>
        <v>0</v>
      </c>
      <c r="M273" s="40">
        <f>+ROUND(+K273*L273,2)</f>
        <v>0</v>
      </c>
    </row>
    <row r="274" spans="1:13" x14ac:dyDescent="0.25">
      <c r="A274" s="63" t="s">
        <v>1053</v>
      </c>
      <c r="B274" s="146"/>
      <c r="C274" s="146"/>
      <c r="D274" s="146"/>
      <c r="E274" s="136" t="s">
        <v>877</v>
      </c>
      <c r="F274" s="137"/>
      <c r="G274" s="137"/>
      <c r="H274" s="137"/>
      <c r="I274" s="137"/>
      <c r="J274" s="138"/>
      <c r="K274" s="147"/>
      <c r="L274" s="144"/>
      <c r="M274" s="145"/>
    </row>
    <row r="275" spans="1:13" ht="18" customHeight="1" x14ac:dyDescent="0.25">
      <c r="A275" s="63" t="s">
        <v>1053</v>
      </c>
      <c r="B275" s="146"/>
      <c r="C275" s="146"/>
      <c r="D275" s="146"/>
      <c r="E275" s="136" t="s">
        <v>878</v>
      </c>
      <c r="F275" s="137"/>
      <c r="G275" s="137"/>
      <c r="H275" s="137"/>
      <c r="I275" s="137"/>
      <c r="J275" s="138"/>
      <c r="K275" s="147"/>
      <c r="L275" s="144"/>
      <c r="M275" s="145"/>
    </row>
    <row r="276" spans="1:13" x14ac:dyDescent="0.25">
      <c r="A276" s="63" t="s">
        <v>1053</v>
      </c>
      <c r="B276" s="146"/>
      <c r="C276" s="146"/>
      <c r="D276" s="146"/>
      <c r="E276" s="150"/>
      <c r="F276" s="151"/>
      <c r="G276" s="151"/>
      <c r="H276" s="151"/>
      <c r="I276" s="151"/>
      <c r="J276" s="152"/>
      <c r="K276" s="147"/>
      <c r="L276" s="144"/>
      <c r="M276" s="145"/>
    </row>
    <row r="277" spans="1:13" ht="36" customHeight="1" x14ac:dyDescent="0.25">
      <c r="A277" s="63" t="s">
        <v>1053</v>
      </c>
      <c r="B277" s="146"/>
      <c r="C277" s="146"/>
      <c r="D277" s="146"/>
      <c r="E277" s="136" t="s">
        <v>879</v>
      </c>
      <c r="F277" s="137"/>
      <c r="G277" s="137"/>
      <c r="H277" s="137"/>
      <c r="I277" s="137"/>
      <c r="J277" s="138"/>
      <c r="K277" s="147"/>
      <c r="L277" s="144"/>
      <c r="M277" s="145"/>
    </row>
    <row r="278" spans="1:13" x14ac:dyDescent="0.25">
      <c r="A278" s="63" t="s">
        <v>1053</v>
      </c>
      <c r="B278" s="146"/>
      <c r="C278" s="146"/>
      <c r="D278" s="146"/>
      <c r="E278" s="150"/>
      <c r="F278" s="151"/>
      <c r="G278" s="151"/>
      <c r="H278" s="151"/>
      <c r="I278" s="151"/>
      <c r="J278" s="152"/>
      <c r="K278" s="147"/>
      <c r="L278" s="144"/>
      <c r="M278" s="145"/>
    </row>
    <row r="279" spans="1:13" ht="117" customHeight="1" x14ac:dyDescent="0.25">
      <c r="A279" s="63" t="s">
        <v>1053</v>
      </c>
      <c r="B279" s="146"/>
      <c r="C279" s="146"/>
      <c r="D279" s="146"/>
      <c r="E279" s="136" t="s">
        <v>880</v>
      </c>
      <c r="F279" s="137"/>
      <c r="G279" s="137"/>
      <c r="H279" s="137"/>
      <c r="I279" s="137"/>
      <c r="J279" s="138"/>
      <c r="K279" s="147"/>
      <c r="L279" s="144"/>
      <c r="M279" s="145"/>
    </row>
    <row r="280" spans="1:13" x14ac:dyDescent="0.25">
      <c r="A280" s="63" t="s">
        <v>1053</v>
      </c>
      <c r="B280" s="146"/>
      <c r="C280" s="146"/>
      <c r="D280" s="146"/>
      <c r="E280" s="150"/>
      <c r="F280" s="151"/>
      <c r="G280" s="151"/>
      <c r="H280" s="151"/>
      <c r="I280" s="151"/>
      <c r="J280" s="152"/>
      <c r="K280" s="147"/>
      <c r="L280" s="144"/>
      <c r="M280" s="145"/>
    </row>
    <row r="281" spans="1:13" ht="90" customHeight="1" x14ac:dyDescent="0.25">
      <c r="A281" s="63" t="s">
        <v>1053</v>
      </c>
      <c r="B281" s="146"/>
      <c r="C281" s="146"/>
      <c r="D281" s="146"/>
      <c r="E281" s="136" t="s">
        <v>881</v>
      </c>
      <c r="F281" s="137"/>
      <c r="G281" s="137"/>
      <c r="H281" s="137"/>
      <c r="I281" s="137"/>
      <c r="J281" s="138"/>
      <c r="K281" s="147"/>
      <c r="L281" s="144"/>
      <c r="M281" s="145"/>
    </row>
    <row r="282" spans="1:13" x14ac:dyDescent="0.25">
      <c r="A282" s="63" t="s">
        <v>1053</v>
      </c>
      <c r="B282" s="146"/>
      <c r="C282" s="146"/>
      <c r="D282" s="146"/>
      <c r="E282" s="150"/>
      <c r="F282" s="151"/>
      <c r="G282" s="151"/>
      <c r="H282" s="151"/>
      <c r="I282" s="151"/>
      <c r="J282" s="152"/>
      <c r="K282" s="147"/>
      <c r="L282" s="144"/>
      <c r="M282" s="145"/>
    </row>
    <row r="283" spans="1:13" ht="36" customHeight="1" x14ac:dyDescent="0.25">
      <c r="A283" s="63" t="s">
        <v>1053</v>
      </c>
      <c r="B283" s="146"/>
      <c r="C283" s="146"/>
      <c r="D283" s="146"/>
      <c r="E283" s="136" t="s">
        <v>882</v>
      </c>
      <c r="F283" s="137"/>
      <c r="G283" s="137"/>
      <c r="H283" s="137"/>
      <c r="I283" s="137"/>
      <c r="J283" s="138"/>
      <c r="K283" s="147"/>
      <c r="L283" s="144"/>
      <c r="M283" s="145"/>
    </row>
    <row r="284" spans="1:13" x14ac:dyDescent="0.25">
      <c r="A284" s="63" t="s">
        <v>1053</v>
      </c>
      <c r="B284" s="61"/>
      <c r="C284" s="12"/>
      <c r="D284" s="61"/>
      <c r="E284" s="15" t="s">
        <v>149</v>
      </c>
      <c r="F284" s="18"/>
      <c r="G284" s="18"/>
      <c r="H284" s="18"/>
      <c r="I284" s="18"/>
      <c r="J284" s="16">
        <v>0</v>
      </c>
      <c r="K284" s="14"/>
      <c r="L284" s="39"/>
      <c r="M284" s="59"/>
    </row>
    <row r="285" spans="1:13" x14ac:dyDescent="0.25">
      <c r="A285" s="63" t="s">
        <v>1053</v>
      </c>
      <c r="B285" s="61"/>
      <c r="C285" s="12"/>
      <c r="D285" s="61"/>
      <c r="E285" s="15" t="s">
        <v>188</v>
      </c>
      <c r="F285" s="16">
        <v>1</v>
      </c>
      <c r="G285" s="16">
        <v>4</v>
      </c>
      <c r="H285" s="16">
        <v>0</v>
      </c>
      <c r="I285" s="16">
        <v>1</v>
      </c>
      <c r="J285" s="16">
        <v>4</v>
      </c>
      <c r="K285" s="14"/>
      <c r="L285" s="39"/>
      <c r="M285" s="59"/>
    </row>
    <row r="286" spans="1:13" x14ac:dyDescent="0.25">
      <c r="A286" s="63" t="s">
        <v>1053</v>
      </c>
      <c r="B286" s="61"/>
      <c r="C286" s="12"/>
      <c r="D286" s="61"/>
      <c r="E286" s="15" t="s">
        <v>189</v>
      </c>
      <c r="F286" s="16">
        <v>2</v>
      </c>
      <c r="G286" s="16">
        <v>8.09</v>
      </c>
      <c r="H286" s="16">
        <v>0</v>
      </c>
      <c r="I286" s="16">
        <v>0</v>
      </c>
      <c r="J286" s="16">
        <v>16.18</v>
      </c>
      <c r="K286" s="14"/>
      <c r="L286" s="39"/>
      <c r="M286" s="59"/>
    </row>
    <row r="287" spans="1:13" ht="15.75" thickBot="1" x14ac:dyDescent="0.3">
      <c r="A287" s="63" t="s">
        <v>1053</v>
      </c>
      <c r="B287" s="61"/>
      <c r="C287" s="12"/>
      <c r="D287" s="61"/>
      <c r="E287" s="15" t="s">
        <v>190</v>
      </c>
      <c r="F287" s="16">
        <v>1</v>
      </c>
      <c r="G287" s="16">
        <v>12</v>
      </c>
      <c r="H287" s="16">
        <v>0</v>
      </c>
      <c r="I287" s="16">
        <v>2.0499999999999998</v>
      </c>
      <c r="J287" s="16">
        <v>24.6</v>
      </c>
      <c r="K287" s="14"/>
      <c r="L287" s="39"/>
      <c r="M287" s="59"/>
    </row>
    <row r="288" spans="1:13" x14ac:dyDescent="0.25">
      <c r="A288" s="63" t="s">
        <v>1053</v>
      </c>
      <c r="B288" s="9" t="s">
        <v>191</v>
      </c>
      <c r="C288" s="10" t="s">
        <v>17</v>
      </c>
      <c r="D288" s="25" t="s">
        <v>28</v>
      </c>
      <c r="E288" s="139" t="s">
        <v>192</v>
      </c>
      <c r="F288" s="139"/>
      <c r="G288" s="139"/>
      <c r="H288" s="139"/>
      <c r="I288" s="139"/>
      <c r="J288" s="140"/>
      <c r="K288" s="11">
        <v>499.91</v>
      </c>
      <c r="L288" s="76">
        <f>+VLOOKUP(B288,'carga datos externos'!$A$5:$F$163,6,FALSE)</f>
        <v>0</v>
      </c>
      <c r="M288" s="40">
        <f>+ROUND(+K288*L288,2)</f>
        <v>0</v>
      </c>
    </row>
    <row r="289" spans="1:13" ht="45" customHeight="1" x14ac:dyDescent="0.25">
      <c r="A289" s="63" t="s">
        <v>1053</v>
      </c>
      <c r="B289" s="146"/>
      <c r="C289" s="146"/>
      <c r="D289" s="146"/>
      <c r="E289" s="136" t="s">
        <v>883</v>
      </c>
      <c r="F289" s="137"/>
      <c r="G289" s="137"/>
      <c r="H289" s="137"/>
      <c r="I289" s="137"/>
      <c r="J289" s="138"/>
      <c r="K289" s="147"/>
      <c r="L289" s="144"/>
      <c r="M289" s="145"/>
    </row>
    <row r="290" spans="1:13" ht="27" customHeight="1" x14ac:dyDescent="0.25">
      <c r="A290" s="63" t="s">
        <v>1053</v>
      </c>
      <c r="B290" s="146"/>
      <c r="C290" s="146"/>
      <c r="D290" s="146"/>
      <c r="E290" s="136" t="s">
        <v>884</v>
      </c>
      <c r="F290" s="137"/>
      <c r="G290" s="137"/>
      <c r="H290" s="137"/>
      <c r="I290" s="137"/>
      <c r="J290" s="138"/>
      <c r="K290" s="147"/>
      <c r="L290" s="144"/>
      <c r="M290" s="145"/>
    </row>
    <row r="291" spans="1:13" ht="18" customHeight="1" x14ac:dyDescent="0.25">
      <c r="A291" s="63" t="s">
        <v>1053</v>
      </c>
      <c r="B291" s="146"/>
      <c r="C291" s="146"/>
      <c r="D291" s="146"/>
      <c r="E291" s="136" t="s">
        <v>885</v>
      </c>
      <c r="F291" s="137"/>
      <c r="G291" s="137"/>
      <c r="H291" s="137"/>
      <c r="I291" s="137"/>
      <c r="J291" s="138"/>
      <c r="K291" s="147"/>
      <c r="L291" s="144"/>
      <c r="M291" s="145"/>
    </row>
    <row r="292" spans="1:13" x14ac:dyDescent="0.25">
      <c r="A292" s="63" t="s">
        <v>1053</v>
      </c>
      <c r="B292" s="61"/>
      <c r="C292" s="12"/>
      <c r="D292" s="61"/>
      <c r="E292" s="15" t="s">
        <v>45</v>
      </c>
      <c r="F292" s="18"/>
      <c r="G292" s="18"/>
      <c r="H292" s="18"/>
      <c r="I292" s="18"/>
      <c r="J292" s="16">
        <v>0</v>
      </c>
      <c r="K292" s="14"/>
      <c r="L292" s="39"/>
      <c r="M292" s="59"/>
    </row>
    <row r="293" spans="1:13" x14ac:dyDescent="0.25">
      <c r="A293" s="63" t="s">
        <v>1053</v>
      </c>
      <c r="B293" s="61"/>
      <c r="C293" s="12"/>
      <c r="D293" s="61"/>
      <c r="E293" s="15" t="s">
        <v>190</v>
      </c>
      <c r="F293" s="16">
        <v>1</v>
      </c>
      <c r="G293" s="16">
        <v>113</v>
      </c>
      <c r="H293" s="16">
        <v>0</v>
      </c>
      <c r="I293" s="16">
        <v>2.0499999999999998</v>
      </c>
      <c r="J293" s="16">
        <v>231.65</v>
      </c>
      <c r="K293" s="14"/>
      <c r="L293" s="39"/>
      <c r="M293" s="59"/>
    </row>
    <row r="294" spans="1:13" x14ac:dyDescent="0.25">
      <c r="A294" s="63" t="s">
        <v>1053</v>
      </c>
      <c r="B294" s="61"/>
      <c r="C294" s="12"/>
      <c r="D294" s="61"/>
      <c r="E294" s="15" t="s">
        <v>189</v>
      </c>
      <c r="F294" s="16">
        <v>2</v>
      </c>
      <c r="G294" s="16">
        <v>126</v>
      </c>
      <c r="H294" s="16">
        <v>0</v>
      </c>
      <c r="I294" s="16">
        <v>0</v>
      </c>
      <c r="J294" s="16">
        <v>252</v>
      </c>
      <c r="K294" s="14"/>
      <c r="L294" s="39"/>
      <c r="M294" s="59"/>
    </row>
    <row r="295" spans="1:13" x14ac:dyDescent="0.25">
      <c r="A295" s="63" t="s">
        <v>1053</v>
      </c>
      <c r="B295" s="61"/>
      <c r="C295" s="12"/>
      <c r="D295" s="61"/>
      <c r="E295" s="15" t="s">
        <v>188</v>
      </c>
      <c r="F295" s="16">
        <v>2</v>
      </c>
      <c r="G295" s="16">
        <v>4</v>
      </c>
      <c r="H295" s="16">
        <v>0</v>
      </c>
      <c r="I295" s="16">
        <v>0</v>
      </c>
      <c r="J295" s="16">
        <v>8</v>
      </c>
      <c r="K295" s="14"/>
      <c r="L295" s="39"/>
      <c r="M295" s="59"/>
    </row>
    <row r="296" spans="1:13" ht="15.75" thickBot="1" x14ac:dyDescent="0.3">
      <c r="A296" s="63" t="s">
        <v>1053</v>
      </c>
      <c r="B296" s="61"/>
      <c r="C296" s="12"/>
      <c r="D296" s="61"/>
      <c r="E296" s="15" t="s">
        <v>193</v>
      </c>
      <c r="F296" s="16">
        <v>1</v>
      </c>
      <c r="G296" s="16">
        <v>9.6</v>
      </c>
      <c r="H296" s="16">
        <v>0</v>
      </c>
      <c r="I296" s="16">
        <v>0.86</v>
      </c>
      <c r="J296" s="16">
        <v>8.26</v>
      </c>
      <c r="K296" s="14"/>
      <c r="L296" s="39"/>
      <c r="M296" s="59"/>
    </row>
    <row r="297" spans="1:13" x14ac:dyDescent="0.25">
      <c r="A297" s="63" t="s">
        <v>1053</v>
      </c>
      <c r="B297" s="9" t="s">
        <v>194</v>
      </c>
      <c r="C297" s="10" t="s">
        <v>17</v>
      </c>
      <c r="D297" s="25" t="s">
        <v>2</v>
      </c>
      <c r="E297" s="139" t="s">
        <v>195</v>
      </c>
      <c r="F297" s="139"/>
      <c r="G297" s="139"/>
      <c r="H297" s="139"/>
      <c r="I297" s="139"/>
      <c r="J297" s="140"/>
      <c r="K297" s="11">
        <v>10</v>
      </c>
      <c r="L297" s="76">
        <f>+VLOOKUP(B297,'carga datos externos'!$A$5:$F$163,6,FALSE)</f>
        <v>0</v>
      </c>
      <c r="M297" s="40">
        <f>+ROUND(+K297*L297,2)</f>
        <v>0</v>
      </c>
    </row>
    <row r="298" spans="1:13" ht="54" customHeight="1" x14ac:dyDescent="0.25">
      <c r="A298" s="63" t="s">
        <v>1053</v>
      </c>
      <c r="B298" s="146"/>
      <c r="C298" s="146"/>
      <c r="D298" s="146"/>
      <c r="E298" s="136" t="s">
        <v>886</v>
      </c>
      <c r="F298" s="137"/>
      <c r="G298" s="137"/>
      <c r="H298" s="137"/>
      <c r="I298" s="137"/>
      <c r="J298" s="138"/>
      <c r="K298" s="147"/>
      <c r="L298" s="144"/>
      <c r="M298" s="145"/>
    </row>
    <row r="299" spans="1:13" ht="18" customHeight="1" x14ac:dyDescent="0.25">
      <c r="A299" s="63" t="s">
        <v>1053</v>
      </c>
      <c r="B299" s="146"/>
      <c r="C299" s="146"/>
      <c r="D299" s="146"/>
      <c r="E299" s="136" t="s">
        <v>887</v>
      </c>
      <c r="F299" s="137"/>
      <c r="G299" s="137"/>
      <c r="H299" s="137"/>
      <c r="I299" s="137"/>
      <c r="J299" s="138"/>
      <c r="K299" s="147"/>
      <c r="L299" s="144"/>
      <c r="M299" s="145"/>
    </row>
    <row r="300" spans="1:13" x14ac:dyDescent="0.25">
      <c r="A300" s="63" t="s">
        <v>1053</v>
      </c>
      <c r="B300" s="61"/>
      <c r="C300" s="12"/>
      <c r="D300" s="61"/>
      <c r="E300" s="15" t="s">
        <v>730</v>
      </c>
      <c r="F300" s="16">
        <v>3</v>
      </c>
      <c r="G300" s="16">
        <v>0</v>
      </c>
      <c r="H300" s="16">
        <v>0</v>
      </c>
      <c r="I300" s="16">
        <v>0</v>
      </c>
      <c r="J300" s="16">
        <v>3</v>
      </c>
      <c r="K300" s="14"/>
      <c r="L300" s="39"/>
      <c r="M300" s="59"/>
    </row>
    <row r="301" spans="1:13" x14ac:dyDescent="0.25">
      <c r="A301" s="63" t="s">
        <v>1053</v>
      </c>
      <c r="B301" s="61"/>
      <c r="C301" s="12"/>
      <c r="D301" s="61"/>
      <c r="E301" s="15" t="s">
        <v>196</v>
      </c>
      <c r="F301" s="16">
        <v>3</v>
      </c>
      <c r="G301" s="16">
        <v>0</v>
      </c>
      <c r="H301" s="16">
        <v>0</v>
      </c>
      <c r="I301" s="16">
        <v>0</v>
      </c>
      <c r="J301" s="16">
        <v>3</v>
      </c>
      <c r="K301" s="14"/>
      <c r="L301" s="39"/>
      <c r="M301" s="59"/>
    </row>
    <row r="302" spans="1:13" ht="18" x14ac:dyDescent="0.25">
      <c r="A302" s="63" t="s">
        <v>1053</v>
      </c>
      <c r="B302" s="61"/>
      <c r="C302" s="12"/>
      <c r="D302" s="61"/>
      <c r="E302" s="15" t="s">
        <v>197</v>
      </c>
      <c r="F302" s="16">
        <v>1</v>
      </c>
      <c r="G302" s="16">
        <v>0</v>
      </c>
      <c r="H302" s="16">
        <v>0</v>
      </c>
      <c r="I302" s="16">
        <v>0</v>
      </c>
      <c r="J302" s="16">
        <v>1</v>
      </c>
      <c r="K302" s="14"/>
      <c r="L302" s="39"/>
      <c r="M302" s="59"/>
    </row>
    <row r="303" spans="1:13" x14ac:dyDescent="0.25">
      <c r="A303" s="63" t="s">
        <v>1053</v>
      </c>
      <c r="B303" s="61"/>
      <c r="C303" s="12"/>
      <c r="D303" s="61"/>
      <c r="E303" s="15" t="s">
        <v>198</v>
      </c>
      <c r="F303" s="16">
        <v>1</v>
      </c>
      <c r="G303" s="16">
        <v>0</v>
      </c>
      <c r="H303" s="16">
        <v>0</v>
      </c>
      <c r="I303" s="16">
        <v>0</v>
      </c>
      <c r="J303" s="16">
        <v>1</v>
      </c>
      <c r="K303" s="14"/>
      <c r="L303" s="39"/>
      <c r="M303" s="59"/>
    </row>
    <row r="304" spans="1:13" x14ac:dyDescent="0.25">
      <c r="A304" s="63" t="s">
        <v>1053</v>
      </c>
      <c r="B304" s="61"/>
      <c r="C304" s="12"/>
      <c r="D304" s="61"/>
      <c r="E304" s="15" t="s">
        <v>199</v>
      </c>
      <c r="F304" s="16">
        <v>1</v>
      </c>
      <c r="G304" s="16">
        <v>0</v>
      </c>
      <c r="H304" s="16">
        <v>0</v>
      </c>
      <c r="I304" s="16">
        <v>0</v>
      </c>
      <c r="J304" s="16">
        <v>1</v>
      </c>
      <c r="K304" s="14"/>
      <c r="L304" s="39"/>
      <c r="M304" s="59"/>
    </row>
    <row r="305" spans="1:13" ht="15.75" thickBot="1" x14ac:dyDescent="0.3">
      <c r="A305" s="63" t="s">
        <v>1053</v>
      </c>
      <c r="B305" s="61"/>
      <c r="C305" s="12"/>
      <c r="D305" s="61"/>
      <c r="E305" s="15" t="s">
        <v>200</v>
      </c>
      <c r="F305" s="16">
        <v>1</v>
      </c>
      <c r="G305" s="16">
        <v>0</v>
      </c>
      <c r="H305" s="16">
        <v>0</v>
      </c>
      <c r="I305" s="16">
        <v>0</v>
      </c>
      <c r="J305" s="16">
        <v>1</v>
      </c>
      <c r="K305" s="14"/>
      <c r="L305" s="39"/>
      <c r="M305" s="59"/>
    </row>
    <row r="306" spans="1:13" x14ac:dyDescent="0.25">
      <c r="A306" s="63" t="s">
        <v>1053</v>
      </c>
      <c r="B306" s="9" t="s">
        <v>201</v>
      </c>
      <c r="C306" s="10" t="s">
        <v>17</v>
      </c>
      <c r="D306" s="25" t="s">
        <v>42</v>
      </c>
      <c r="E306" s="139" t="s">
        <v>202</v>
      </c>
      <c r="F306" s="139"/>
      <c r="G306" s="139"/>
      <c r="H306" s="139"/>
      <c r="I306" s="139"/>
      <c r="J306" s="140"/>
      <c r="K306" s="11">
        <v>29</v>
      </c>
      <c r="L306" s="76">
        <f>+VLOOKUP(B306,'carga datos externos'!$A$5:$F$163,6,FALSE)</f>
        <v>0</v>
      </c>
      <c r="M306" s="40">
        <f>+ROUND(+K306*L306,2)</f>
        <v>0</v>
      </c>
    </row>
    <row r="307" spans="1:13" ht="27" customHeight="1" x14ac:dyDescent="0.25">
      <c r="A307" s="63" t="s">
        <v>1053</v>
      </c>
      <c r="B307" s="61"/>
      <c r="C307" s="12"/>
      <c r="D307" s="61"/>
      <c r="E307" s="136" t="s">
        <v>203</v>
      </c>
      <c r="F307" s="137"/>
      <c r="G307" s="137"/>
      <c r="H307" s="137"/>
      <c r="I307" s="137"/>
      <c r="J307" s="138"/>
      <c r="K307" s="13"/>
      <c r="L307" s="39"/>
      <c r="M307" s="59"/>
    </row>
    <row r="308" spans="1:13" ht="18.75" thickBot="1" x14ac:dyDescent="0.3">
      <c r="A308" s="63" t="s">
        <v>1053</v>
      </c>
      <c r="B308" s="61"/>
      <c r="C308" s="12"/>
      <c r="D308" s="61"/>
      <c r="E308" s="15" t="s">
        <v>204</v>
      </c>
      <c r="F308" s="16">
        <v>1</v>
      </c>
      <c r="G308" s="16">
        <v>29</v>
      </c>
      <c r="H308" s="16">
        <v>0</v>
      </c>
      <c r="I308" s="16">
        <v>0</v>
      </c>
      <c r="J308" s="16">
        <v>29</v>
      </c>
      <c r="K308" s="14"/>
      <c r="L308" s="39"/>
      <c r="M308" s="59"/>
    </row>
    <row r="309" spans="1:13" x14ac:dyDescent="0.25">
      <c r="A309" s="63" t="s">
        <v>1053</v>
      </c>
      <c r="B309" s="9" t="s">
        <v>205</v>
      </c>
      <c r="C309" s="10" t="s">
        <v>17</v>
      </c>
      <c r="D309" s="25" t="s">
        <v>28</v>
      </c>
      <c r="E309" s="139" t="s">
        <v>206</v>
      </c>
      <c r="F309" s="139"/>
      <c r="G309" s="139"/>
      <c r="H309" s="139"/>
      <c r="I309" s="139"/>
      <c r="J309" s="140"/>
      <c r="K309" s="11">
        <v>248.27</v>
      </c>
      <c r="L309" s="76">
        <f>+VLOOKUP(B309,'carga datos externos'!$A$5:$F$163,6,FALSE)</f>
        <v>0</v>
      </c>
      <c r="M309" s="40">
        <f>+ROUND(+K309*L309,2)</f>
        <v>0</v>
      </c>
    </row>
    <row r="310" spans="1:13" ht="27" customHeight="1" x14ac:dyDescent="0.25">
      <c r="A310" s="63" t="s">
        <v>1053</v>
      </c>
      <c r="B310" s="146"/>
      <c r="C310" s="146"/>
      <c r="D310" s="146"/>
      <c r="E310" s="136" t="s">
        <v>888</v>
      </c>
      <c r="F310" s="137"/>
      <c r="G310" s="137"/>
      <c r="H310" s="137"/>
      <c r="I310" s="137"/>
      <c r="J310" s="138"/>
      <c r="K310" s="147"/>
      <c r="L310" s="144"/>
      <c r="M310" s="145"/>
    </row>
    <row r="311" spans="1:13" x14ac:dyDescent="0.25">
      <c r="A311" s="63" t="s">
        <v>1053</v>
      </c>
      <c r="B311" s="146"/>
      <c r="C311" s="146"/>
      <c r="D311" s="146"/>
      <c r="E311" s="136" t="s">
        <v>889</v>
      </c>
      <c r="F311" s="137"/>
      <c r="G311" s="137"/>
      <c r="H311" s="137"/>
      <c r="I311" s="137"/>
      <c r="J311" s="138"/>
      <c r="K311" s="147"/>
      <c r="L311" s="144"/>
      <c r="M311" s="145"/>
    </row>
    <row r="312" spans="1:13" x14ac:dyDescent="0.25">
      <c r="A312" s="63" t="s">
        <v>1053</v>
      </c>
      <c r="B312" s="61"/>
      <c r="C312" s="12"/>
      <c r="D312" s="61"/>
      <c r="E312" s="15" t="s">
        <v>207</v>
      </c>
      <c r="F312" s="16">
        <v>1</v>
      </c>
      <c r="G312" s="16">
        <v>151.5</v>
      </c>
      <c r="H312" s="16">
        <v>0</v>
      </c>
      <c r="I312" s="16">
        <v>0</v>
      </c>
      <c r="J312" s="16">
        <v>151.5</v>
      </c>
      <c r="K312" s="14"/>
      <c r="L312" s="39"/>
      <c r="M312" s="59"/>
    </row>
    <row r="313" spans="1:13" x14ac:dyDescent="0.25">
      <c r="A313" s="63" t="s">
        <v>1053</v>
      </c>
      <c r="B313" s="61"/>
      <c r="C313" s="12"/>
      <c r="D313" s="61"/>
      <c r="E313" s="15" t="s">
        <v>731</v>
      </c>
      <c r="F313" s="16">
        <v>1</v>
      </c>
      <c r="G313" s="16">
        <v>50.46</v>
      </c>
      <c r="H313" s="16">
        <v>1</v>
      </c>
      <c r="I313" s="16">
        <v>0</v>
      </c>
      <c r="J313" s="16">
        <v>50.46</v>
      </c>
      <c r="K313" s="14"/>
      <c r="L313" s="39"/>
      <c r="M313" s="59"/>
    </row>
    <row r="314" spans="1:13" ht="18" x14ac:dyDescent="0.25">
      <c r="A314" s="63" t="s">
        <v>1053</v>
      </c>
      <c r="B314" s="61"/>
      <c r="C314" s="12"/>
      <c r="D314" s="61"/>
      <c r="E314" s="15" t="s">
        <v>208</v>
      </c>
      <c r="F314" s="16">
        <v>1</v>
      </c>
      <c r="G314" s="16">
        <v>3.15</v>
      </c>
      <c r="H314" s="16">
        <v>11.4</v>
      </c>
      <c r="I314" s="16">
        <v>0</v>
      </c>
      <c r="J314" s="16">
        <v>35.909999999999997</v>
      </c>
      <c r="K314" s="14"/>
      <c r="L314" s="39"/>
      <c r="M314" s="59"/>
    </row>
    <row r="315" spans="1:13" ht="18" x14ac:dyDescent="0.25">
      <c r="A315" s="63" t="s">
        <v>1053</v>
      </c>
      <c r="B315" s="61"/>
      <c r="C315" s="12"/>
      <c r="D315" s="61"/>
      <c r="E315" s="15" t="s">
        <v>209</v>
      </c>
      <c r="F315" s="16">
        <v>1</v>
      </c>
      <c r="G315" s="16">
        <v>2</v>
      </c>
      <c r="H315" s="16">
        <v>2.8</v>
      </c>
      <c r="I315" s="16">
        <v>0</v>
      </c>
      <c r="J315" s="16">
        <v>5.6</v>
      </c>
      <c r="K315" s="14"/>
      <c r="L315" s="39"/>
      <c r="M315" s="59"/>
    </row>
    <row r="316" spans="1:13" ht="15.75" thickBot="1" x14ac:dyDescent="0.3">
      <c r="A316" s="63" t="s">
        <v>1053</v>
      </c>
      <c r="B316" s="61"/>
      <c r="C316" s="12"/>
      <c r="D316" s="61"/>
      <c r="E316" s="17"/>
      <c r="F316" s="16">
        <v>1</v>
      </c>
      <c r="G316" s="16">
        <v>9.6</v>
      </c>
      <c r="H316" s="16">
        <v>0.5</v>
      </c>
      <c r="I316" s="16">
        <v>0</v>
      </c>
      <c r="J316" s="16">
        <v>4.8</v>
      </c>
      <c r="K316" s="14"/>
      <c r="L316" s="39"/>
      <c r="M316" s="59"/>
    </row>
    <row r="317" spans="1:13" x14ac:dyDescent="0.25">
      <c r="A317" s="63" t="s">
        <v>1053</v>
      </c>
      <c r="B317" s="9" t="s">
        <v>210</v>
      </c>
      <c r="C317" s="10" t="s">
        <v>17</v>
      </c>
      <c r="D317" s="25" t="s">
        <v>28</v>
      </c>
      <c r="E317" s="139" t="s">
        <v>211</v>
      </c>
      <c r="F317" s="139"/>
      <c r="G317" s="139"/>
      <c r="H317" s="139"/>
      <c r="I317" s="139"/>
      <c r="J317" s="140"/>
      <c r="K317" s="11">
        <v>81</v>
      </c>
      <c r="L317" s="76">
        <f>+VLOOKUP(B317,'carga datos externos'!$A$5:$F$163,6,FALSE)</f>
        <v>0</v>
      </c>
      <c r="M317" s="40">
        <f>+ROUND(+K317*L317,2)</f>
        <v>0</v>
      </c>
    </row>
    <row r="318" spans="1:13" ht="36" customHeight="1" x14ac:dyDescent="0.25">
      <c r="A318" s="63" t="s">
        <v>1053</v>
      </c>
      <c r="B318" s="146"/>
      <c r="C318" s="146"/>
      <c r="D318" s="146"/>
      <c r="E318" s="136" t="s">
        <v>890</v>
      </c>
      <c r="F318" s="137"/>
      <c r="G318" s="137"/>
      <c r="H318" s="137"/>
      <c r="I318" s="137"/>
      <c r="J318" s="138"/>
      <c r="K318" s="147"/>
      <c r="L318" s="144"/>
      <c r="M318" s="145"/>
    </row>
    <row r="319" spans="1:13" ht="18" customHeight="1" x14ac:dyDescent="0.25">
      <c r="A319" s="63" t="s">
        <v>1053</v>
      </c>
      <c r="B319" s="146"/>
      <c r="C319" s="146"/>
      <c r="D319" s="146"/>
      <c r="E319" s="136" t="s">
        <v>891</v>
      </c>
      <c r="F319" s="137"/>
      <c r="G319" s="137"/>
      <c r="H319" s="137"/>
      <c r="I319" s="137"/>
      <c r="J319" s="138"/>
      <c r="K319" s="147"/>
      <c r="L319" s="144"/>
      <c r="M319" s="145"/>
    </row>
    <row r="320" spans="1:13" ht="36" customHeight="1" x14ac:dyDescent="0.25">
      <c r="A320" s="63" t="s">
        <v>1053</v>
      </c>
      <c r="B320" s="146"/>
      <c r="C320" s="146"/>
      <c r="D320" s="146"/>
      <c r="E320" s="136" t="s">
        <v>892</v>
      </c>
      <c r="F320" s="137"/>
      <c r="G320" s="137"/>
      <c r="H320" s="137"/>
      <c r="I320" s="137"/>
      <c r="J320" s="138"/>
      <c r="K320" s="147"/>
      <c r="L320" s="144"/>
      <c r="M320" s="145"/>
    </row>
    <row r="321" spans="1:13" ht="18" x14ac:dyDescent="0.25">
      <c r="A321" s="63" t="s">
        <v>1053</v>
      </c>
      <c r="B321" s="61"/>
      <c r="C321" s="12"/>
      <c r="D321" s="61"/>
      <c r="E321" s="15" t="s">
        <v>726</v>
      </c>
      <c r="F321" s="16">
        <v>2</v>
      </c>
      <c r="G321" s="16">
        <v>2.0499999999999998</v>
      </c>
      <c r="H321" s="16">
        <v>0</v>
      </c>
      <c r="I321" s="16">
        <v>0.5</v>
      </c>
      <c r="J321" s="16">
        <v>2.0499999999999998</v>
      </c>
      <c r="K321" s="14"/>
      <c r="L321" s="39"/>
      <c r="M321" s="59"/>
    </row>
    <row r="322" spans="1:13" x14ac:dyDescent="0.25">
      <c r="A322" s="63" t="s">
        <v>1053</v>
      </c>
      <c r="B322" s="61"/>
      <c r="C322" s="12"/>
      <c r="D322" s="61"/>
      <c r="E322" s="17"/>
      <c r="F322" s="16">
        <v>1</v>
      </c>
      <c r="G322" s="16">
        <v>2.0499999999999998</v>
      </c>
      <c r="H322" s="16">
        <v>0.5</v>
      </c>
      <c r="I322" s="16">
        <v>0</v>
      </c>
      <c r="J322" s="16">
        <v>1.03</v>
      </c>
      <c r="K322" s="14"/>
      <c r="L322" s="39"/>
      <c r="M322" s="59"/>
    </row>
    <row r="323" spans="1:13" ht="18" x14ac:dyDescent="0.25">
      <c r="A323" s="63" t="s">
        <v>1053</v>
      </c>
      <c r="B323" s="61"/>
      <c r="C323" s="12"/>
      <c r="D323" s="61"/>
      <c r="E323" s="15" t="s">
        <v>182</v>
      </c>
      <c r="F323" s="16">
        <v>4</v>
      </c>
      <c r="G323" s="16">
        <v>5.0999999999999996</v>
      </c>
      <c r="H323" s="16">
        <v>0</v>
      </c>
      <c r="I323" s="16">
        <v>2.0499999999999998</v>
      </c>
      <c r="J323" s="16">
        <v>41.82</v>
      </c>
      <c r="K323" s="14"/>
      <c r="L323" s="39"/>
      <c r="M323" s="59"/>
    </row>
    <row r="324" spans="1:13" x14ac:dyDescent="0.25">
      <c r="A324" s="63" t="s">
        <v>1053</v>
      </c>
      <c r="B324" s="61"/>
      <c r="C324" s="12"/>
      <c r="D324" s="61"/>
      <c r="E324" s="17"/>
      <c r="F324" s="16">
        <v>2</v>
      </c>
      <c r="G324" s="16">
        <v>2.95</v>
      </c>
      <c r="H324" s="16">
        <v>0</v>
      </c>
      <c r="I324" s="16">
        <v>2.0499999999999998</v>
      </c>
      <c r="J324" s="16">
        <v>12.1</v>
      </c>
      <c r="K324" s="14"/>
      <c r="L324" s="39"/>
      <c r="M324" s="59"/>
    </row>
    <row r="325" spans="1:13" ht="15.75" thickBot="1" x14ac:dyDescent="0.3">
      <c r="A325" s="63" t="s">
        <v>1053</v>
      </c>
      <c r="B325" s="61"/>
      <c r="C325" s="12"/>
      <c r="D325" s="61"/>
      <c r="E325" s="15" t="s">
        <v>212</v>
      </c>
      <c r="F325" s="16">
        <v>6</v>
      </c>
      <c r="G325" s="16">
        <v>4</v>
      </c>
      <c r="H325" s="16">
        <v>0</v>
      </c>
      <c r="I325" s="16">
        <v>1</v>
      </c>
      <c r="J325" s="16">
        <v>24</v>
      </c>
      <c r="K325" s="14"/>
      <c r="L325" s="39"/>
      <c r="M325" s="59"/>
    </row>
    <row r="326" spans="1:13" x14ac:dyDescent="0.25">
      <c r="A326" s="63" t="s">
        <v>1053</v>
      </c>
      <c r="B326" s="9" t="s">
        <v>213</v>
      </c>
      <c r="C326" s="10" t="s">
        <v>17</v>
      </c>
      <c r="D326" s="25" t="s">
        <v>28</v>
      </c>
      <c r="E326" s="139" t="s">
        <v>214</v>
      </c>
      <c r="F326" s="139"/>
      <c r="G326" s="139"/>
      <c r="H326" s="139"/>
      <c r="I326" s="139"/>
      <c r="J326" s="140"/>
      <c r="K326" s="11">
        <v>177.46</v>
      </c>
      <c r="L326" s="76">
        <f>+VLOOKUP(B326,'carga datos externos'!$A$5:$F$163,6,FALSE)</f>
        <v>0</v>
      </c>
      <c r="M326" s="40">
        <f>+ROUND(+K326*L326,2)</f>
        <v>0</v>
      </c>
    </row>
    <row r="327" spans="1:13" ht="36" customHeight="1" x14ac:dyDescent="0.25">
      <c r="A327" s="63" t="s">
        <v>1053</v>
      </c>
      <c r="B327" s="146"/>
      <c r="C327" s="146"/>
      <c r="D327" s="146"/>
      <c r="E327" s="136" t="s">
        <v>893</v>
      </c>
      <c r="F327" s="137"/>
      <c r="G327" s="137"/>
      <c r="H327" s="137"/>
      <c r="I327" s="137"/>
      <c r="J327" s="138"/>
      <c r="K327" s="147"/>
      <c r="L327" s="144"/>
      <c r="M327" s="145"/>
    </row>
    <row r="328" spans="1:13" ht="18" customHeight="1" x14ac:dyDescent="0.25">
      <c r="A328" s="63" t="s">
        <v>1053</v>
      </c>
      <c r="B328" s="146"/>
      <c r="C328" s="146"/>
      <c r="D328" s="146"/>
      <c r="E328" s="136" t="s">
        <v>891</v>
      </c>
      <c r="F328" s="137"/>
      <c r="G328" s="137"/>
      <c r="H328" s="137"/>
      <c r="I328" s="137"/>
      <c r="J328" s="138"/>
      <c r="K328" s="147"/>
      <c r="L328" s="144"/>
      <c r="M328" s="145"/>
    </row>
    <row r="329" spans="1:13" x14ac:dyDescent="0.25">
      <c r="A329" s="63" t="s">
        <v>1053</v>
      </c>
      <c r="B329" s="146"/>
      <c r="C329" s="146"/>
      <c r="D329" s="146"/>
      <c r="E329" s="136" t="s">
        <v>894</v>
      </c>
      <c r="F329" s="137"/>
      <c r="G329" s="137"/>
      <c r="H329" s="137"/>
      <c r="I329" s="137"/>
      <c r="J329" s="138"/>
      <c r="K329" s="147"/>
      <c r="L329" s="144"/>
      <c r="M329" s="145"/>
    </row>
    <row r="330" spans="1:13" x14ac:dyDescent="0.25">
      <c r="A330" s="63" t="s">
        <v>1053</v>
      </c>
      <c r="B330" s="61"/>
      <c r="C330" s="12"/>
      <c r="D330" s="61"/>
      <c r="E330" s="15" t="s">
        <v>215</v>
      </c>
      <c r="F330" s="16">
        <v>1</v>
      </c>
      <c r="G330" s="16">
        <v>100</v>
      </c>
      <c r="H330" s="16">
        <v>0</v>
      </c>
      <c r="I330" s="16">
        <v>0</v>
      </c>
      <c r="J330" s="16">
        <v>100</v>
      </c>
      <c r="K330" s="14"/>
      <c r="L330" s="39"/>
      <c r="M330" s="59"/>
    </row>
    <row r="331" spans="1:13" x14ac:dyDescent="0.25">
      <c r="A331" s="63" t="s">
        <v>1053</v>
      </c>
      <c r="B331" s="61"/>
      <c r="C331" s="12"/>
      <c r="D331" s="61"/>
      <c r="E331" s="15" t="s">
        <v>216</v>
      </c>
      <c r="F331" s="16">
        <v>1</v>
      </c>
      <c r="G331" s="16">
        <v>46</v>
      </c>
      <c r="H331" s="16">
        <v>0</v>
      </c>
      <c r="I331" s="16">
        <v>1.51</v>
      </c>
      <c r="J331" s="16">
        <v>69.459999999999994</v>
      </c>
      <c r="K331" s="14"/>
      <c r="L331" s="39"/>
      <c r="M331" s="59"/>
    </row>
    <row r="332" spans="1:13" ht="15.75" thickBot="1" x14ac:dyDescent="0.3">
      <c r="A332" s="63" t="s">
        <v>1053</v>
      </c>
      <c r="B332" s="61"/>
      <c r="C332" s="12"/>
      <c r="D332" s="61"/>
      <c r="E332" s="15" t="s">
        <v>217</v>
      </c>
      <c r="F332" s="16">
        <v>2</v>
      </c>
      <c r="G332" s="16">
        <v>4</v>
      </c>
      <c r="H332" s="16">
        <v>0</v>
      </c>
      <c r="I332" s="16">
        <v>0</v>
      </c>
      <c r="J332" s="16">
        <v>8</v>
      </c>
      <c r="K332" s="14"/>
      <c r="L332" s="39"/>
      <c r="M332" s="59"/>
    </row>
    <row r="333" spans="1:13" x14ac:dyDescent="0.25">
      <c r="A333" s="63" t="s">
        <v>1053</v>
      </c>
      <c r="B333" s="9" t="s">
        <v>218</v>
      </c>
      <c r="C333" s="10" t="s">
        <v>17</v>
      </c>
      <c r="D333" s="25" t="s">
        <v>28</v>
      </c>
      <c r="E333" s="139" t="s">
        <v>219</v>
      </c>
      <c r="F333" s="139"/>
      <c r="G333" s="139"/>
      <c r="H333" s="139"/>
      <c r="I333" s="139"/>
      <c r="J333" s="140"/>
      <c r="K333" s="11">
        <v>69.459999999999994</v>
      </c>
      <c r="L333" s="76">
        <f>+VLOOKUP(B333,'carga datos externos'!$A$5:$F$163,6,FALSE)</f>
        <v>0</v>
      </c>
      <c r="M333" s="40">
        <f>+ROUND(+K333*L333,2)</f>
        <v>0</v>
      </c>
    </row>
    <row r="334" spans="1:13" ht="63" customHeight="1" x14ac:dyDescent="0.25">
      <c r="A334" s="63" t="s">
        <v>1053</v>
      </c>
      <c r="B334" s="146"/>
      <c r="C334" s="146"/>
      <c r="D334" s="146"/>
      <c r="E334" s="136" t="s">
        <v>895</v>
      </c>
      <c r="F334" s="137"/>
      <c r="G334" s="137"/>
      <c r="H334" s="137"/>
      <c r="I334" s="137"/>
      <c r="J334" s="138"/>
      <c r="K334" s="147"/>
      <c r="L334" s="144"/>
      <c r="M334" s="145"/>
    </row>
    <row r="335" spans="1:13" ht="18" customHeight="1" x14ac:dyDescent="0.25">
      <c r="A335" s="63" t="s">
        <v>1053</v>
      </c>
      <c r="B335" s="146"/>
      <c r="C335" s="146"/>
      <c r="D335" s="146"/>
      <c r="E335" s="136" t="s">
        <v>896</v>
      </c>
      <c r="F335" s="137"/>
      <c r="G335" s="137"/>
      <c r="H335" s="137"/>
      <c r="I335" s="137"/>
      <c r="J335" s="138"/>
      <c r="K335" s="147"/>
      <c r="L335" s="144"/>
      <c r="M335" s="145"/>
    </row>
    <row r="336" spans="1:13" ht="15.75" thickBot="1" x14ac:dyDescent="0.3">
      <c r="A336" s="63" t="s">
        <v>1053</v>
      </c>
      <c r="B336" s="61"/>
      <c r="C336" s="12"/>
      <c r="D336" s="61"/>
      <c r="E336" s="15" t="s">
        <v>216</v>
      </c>
      <c r="F336" s="16">
        <v>1</v>
      </c>
      <c r="G336" s="16">
        <v>46</v>
      </c>
      <c r="H336" s="16">
        <v>0</v>
      </c>
      <c r="I336" s="16">
        <v>1.51</v>
      </c>
      <c r="J336" s="16">
        <v>69.459999999999994</v>
      </c>
      <c r="K336" s="14"/>
      <c r="L336" s="39"/>
      <c r="M336" s="59"/>
    </row>
    <row r="337" spans="1:13" x14ac:dyDescent="0.25">
      <c r="A337" s="63" t="s">
        <v>1053</v>
      </c>
      <c r="B337" s="9" t="s">
        <v>220</v>
      </c>
      <c r="C337" s="10" t="s">
        <v>17</v>
      </c>
      <c r="D337" s="25" t="s">
        <v>42</v>
      </c>
      <c r="E337" s="139" t="s">
        <v>221</v>
      </c>
      <c r="F337" s="139"/>
      <c r="G337" s="139"/>
      <c r="H337" s="139"/>
      <c r="I337" s="139"/>
      <c r="J337" s="140"/>
      <c r="K337" s="11">
        <v>12</v>
      </c>
      <c r="L337" s="76">
        <f>+VLOOKUP(B337,'carga datos externos'!$A$5:$F$163,6,FALSE)</f>
        <v>0</v>
      </c>
      <c r="M337" s="40">
        <f>+ROUND(+K337*L337,2)</f>
        <v>0</v>
      </c>
    </row>
    <row r="338" spans="1:13" ht="54" customHeight="1" x14ac:dyDescent="0.25">
      <c r="A338" s="63" t="s">
        <v>1053</v>
      </c>
      <c r="B338" s="146"/>
      <c r="C338" s="146"/>
      <c r="D338" s="146"/>
      <c r="E338" s="136" t="s">
        <v>897</v>
      </c>
      <c r="F338" s="137"/>
      <c r="G338" s="137"/>
      <c r="H338" s="137"/>
      <c r="I338" s="137"/>
      <c r="J338" s="138"/>
      <c r="K338" s="147"/>
      <c r="L338" s="144"/>
      <c r="M338" s="145"/>
    </row>
    <row r="339" spans="1:13" ht="18" customHeight="1" x14ac:dyDescent="0.25">
      <c r="A339" s="63" t="s">
        <v>1053</v>
      </c>
      <c r="B339" s="146"/>
      <c r="C339" s="146"/>
      <c r="D339" s="146"/>
      <c r="E339" s="136" t="s">
        <v>898</v>
      </c>
      <c r="F339" s="137"/>
      <c r="G339" s="137"/>
      <c r="H339" s="137"/>
      <c r="I339" s="137"/>
      <c r="J339" s="138"/>
      <c r="K339" s="147"/>
      <c r="L339" s="144"/>
      <c r="M339" s="145"/>
    </row>
    <row r="340" spans="1:13" ht="15.75" thickBot="1" x14ac:dyDescent="0.3">
      <c r="A340" s="63" t="s">
        <v>1053</v>
      </c>
      <c r="B340" s="61"/>
      <c r="C340" s="12"/>
      <c r="D340" s="61"/>
      <c r="E340" s="15" t="s">
        <v>732</v>
      </c>
      <c r="F340" s="16">
        <v>3</v>
      </c>
      <c r="G340" s="16">
        <v>4</v>
      </c>
      <c r="H340" s="16">
        <v>0</v>
      </c>
      <c r="I340" s="16">
        <v>0</v>
      </c>
      <c r="J340" s="16">
        <v>12</v>
      </c>
      <c r="K340" s="14"/>
      <c r="L340" s="41"/>
      <c r="M340" s="59"/>
    </row>
    <row r="341" spans="1:13" ht="15.75" thickBot="1" x14ac:dyDescent="0.3">
      <c r="A341" s="63" t="s">
        <v>1053</v>
      </c>
      <c r="B341" s="32"/>
      <c r="C341" s="33"/>
      <c r="D341" s="58" t="s">
        <v>1054</v>
      </c>
      <c r="E341" s="34"/>
      <c r="F341" s="28"/>
      <c r="G341" s="28"/>
      <c r="H341" s="28"/>
      <c r="I341" s="28"/>
      <c r="J341" s="31" t="s">
        <v>222</v>
      </c>
      <c r="K341" s="35"/>
      <c r="L341" s="47"/>
      <c r="M341" s="53">
        <f>SUM(M273:M340)</f>
        <v>0</v>
      </c>
    </row>
    <row r="342" spans="1:13" ht="15.75" thickBot="1" x14ac:dyDescent="0.3">
      <c r="A342" s="63" t="s">
        <v>1053</v>
      </c>
      <c r="B342" s="22" t="s">
        <v>223</v>
      </c>
      <c r="C342" s="23" t="s">
        <v>12</v>
      </c>
      <c r="D342" s="22"/>
      <c r="E342" s="148" t="s">
        <v>224</v>
      </c>
      <c r="F342" s="148"/>
      <c r="G342" s="148"/>
      <c r="H342" s="148"/>
      <c r="I342" s="148"/>
      <c r="J342" s="149"/>
      <c r="K342" s="24"/>
      <c r="L342" s="46"/>
      <c r="M342" s="55"/>
    </row>
    <row r="343" spans="1:13" x14ac:dyDescent="0.25">
      <c r="A343" s="63" t="s">
        <v>1053</v>
      </c>
      <c r="B343" s="9" t="s">
        <v>225</v>
      </c>
      <c r="C343" s="10" t="s">
        <v>17</v>
      </c>
      <c r="D343" s="25" t="s">
        <v>2</v>
      </c>
      <c r="E343" s="139" t="s">
        <v>226</v>
      </c>
      <c r="F343" s="139"/>
      <c r="G343" s="139"/>
      <c r="H343" s="139"/>
      <c r="I343" s="139"/>
      <c r="J343" s="140"/>
      <c r="K343" s="11">
        <v>1</v>
      </c>
      <c r="L343" s="76">
        <f>+VLOOKUP(B343,'carga datos externos'!$A$5:$F$163,6,FALSE)</f>
        <v>0</v>
      </c>
      <c r="M343" s="40">
        <f>+ROUND(+K343*L343,2)</f>
        <v>0</v>
      </c>
    </row>
    <row r="344" spans="1:13" ht="18" customHeight="1" x14ac:dyDescent="0.25">
      <c r="A344" s="63" t="s">
        <v>1053</v>
      </c>
      <c r="B344" s="146"/>
      <c r="C344" s="146"/>
      <c r="D344" s="146"/>
      <c r="E344" s="136" t="s">
        <v>899</v>
      </c>
      <c r="F344" s="137"/>
      <c r="G344" s="137"/>
      <c r="H344" s="137"/>
      <c r="I344" s="137"/>
      <c r="J344" s="138"/>
      <c r="K344" s="147"/>
      <c r="L344" s="144"/>
      <c r="M344" s="145"/>
    </row>
    <row r="345" spans="1:13" x14ac:dyDescent="0.25">
      <c r="A345" s="63" t="s">
        <v>1053</v>
      </c>
      <c r="B345" s="146"/>
      <c r="C345" s="146"/>
      <c r="D345" s="146"/>
      <c r="E345" s="136" t="s">
        <v>900</v>
      </c>
      <c r="F345" s="137"/>
      <c r="G345" s="137"/>
      <c r="H345" s="137"/>
      <c r="I345" s="137"/>
      <c r="J345" s="138"/>
      <c r="K345" s="147"/>
      <c r="L345" s="144"/>
      <c r="M345" s="145"/>
    </row>
    <row r="346" spans="1:13" ht="18" customHeight="1" x14ac:dyDescent="0.25">
      <c r="A346" s="63" t="s">
        <v>1053</v>
      </c>
      <c r="B346" s="146"/>
      <c r="C346" s="146"/>
      <c r="D346" s="146"/>
      <c r="E346" s="136" t="s">
        <v>901</v>
      </c>
      <c r="F346" s="137"/>
      <c r="G346" s="137"/>
      <c r="H346" s="137"/>
      <c r="I346" s="137"/>
      <c r="J346" s="138"/>
      <c r="K346" s="147"/>
      <c r="L346" s="144"/>
      <c r="M346" s="145"/>
    </row>
    <row r="347" spans="1:13" ht="27" customHeight="1" x14ac:dyDescent="0.25">
      <c r="A347" s="63" t="s">
        <v>1053</v>
      </c>
      <c r="B347" s="146"/>
      <c r="C347" s="146"/>
      <c r="D347" s="146"/>
      <c r="E347" s="136" t="s">
        <v>902</v>
      </c>
      <c r="F347" s="137"/>
      <c r="G347" s="137"/>
      <c r="H347" s="137"/>
      <c r="I347" s="137"/>
      <c r="J347" s="138"/>
      <c r="K347" s="147"/>
      <c r="L347" s="144"/>
      <c r="M347" s="145"/>
    </row>
    <row r="348" spans="1:13" x14ac:dyDescent="0.25">
      <c r="A348" s="63" t="s">
        <v>1053</v>
      </c>
      <c r="B348" s="146"/>
      <c r="C348" s="146"/>
      <c r="D348" s="146"/>
      <c r="E348" s="150"/>
      <c r="F348" s="151"/>
      <c r="G348" s="151"/>
      <c r="H348" s="151"/>
      <c r="I348" s="151"/>
      <c r="J348" s="152"/>
      <c r="K348" s="147"/>
      <c r="L348" s="144"/>
      <c r="M348" s="145"/>
    </row>
    <row r="349" spans="1:13" ht="45" customHeight="1" x14ac:dyDescent="0.25">
      <c r="A349" s="63" t="s">
        <v>1053</v>
      </c>
      <c r="B349" s="146"/>
      <c r="C349" s="146"/>
      <c r="D349" s="146"/>
      <c r="E349" s="136" t="s">
        <v>903</v>
      </c>
      <c r="F349" s="137"/>
      <c r="G349" s="137"/>
      <c r="H349" s="137"/>
      <c r="I349" s="137"/>
      <c r="J349" s="138"/>
      <c r="K349" s="147"/>
      <c r="L349" s="144"/>
      <c r="M349" s="145"/>
    </row>
    <row r="350" spans="1:13" x14ac:dyDescent="0.25">
      <c r="A350" s="63" t="s">
        <v>1053</v>
      </c>
      <c r="B350" s="146"/>
      <c r="C350" s="146"/>
      <c r="D350" s="146"/>
      <c r="E350" s="150"/>
      <c r="F350" s="151"/>
      <c r="G350" s="151"/>
      <c r="H350" s="151"/>
      <c r="I350" s="151"/>
      <c r="J350" s="152"/>
      <c r="K350" s="147"/>
      <c r="L350" s="144"/>
      <c r="M350" s="145"/>
    </row>
    <row r="351" spans="1:13" ht="18" customHeight="1" x14ac:dyDescent="0.25">
      <c r="A351" s="63" t="s">
        <v>1053</v>
      </c>
      <c r="B351" s="146"/>
      <c r="C351" s="146"/>
      <c r="D351" s="146"/>
      <c r="E351" s="136" t="s">
        <v>904</v>
      </c>
      <c r="F351" s="137"/>
      <c r="G351" s="137"/>
      <c r="H351" s="137"/>
      <c r="I351" s="137"/>
      <c r="J351" s="138"/>
      <c r="K351" s="147"/>
      <c r="L351" s="144"/>
      <c r="M351" s="145"/>
    </row>
    <row r="352" spans="1:13" ht="18" x14ac:dyDescent="0.25">
      <c r="A352" s="63" t="s">
        <v>1053</v>
      </c>
      <c r="B352" s="61"/>
      <c r="C352" s="12"/>
      <c r="D352" s="61"/>
      <c r="E352" s="15" t="s">
        <v>227</v>
      </c>
      <c r="F352" s="18"/>
      <c r="G352" s="18"/>
      <c r="H352" s="18"/>
      <c r="I352" s="18"/>
      <c r="J352" s="16">
        <v>0</v>
      </c>
      <c r="K352" s="14"/>
      <c r="L352" s="39"/>
      <c r="M352" s="59"/>
    </row>
    <row r="353" spans="1:13" ht="18" x14ac:dyDescent="0.25">
      <c r="A353" s="63" t="s">
        <v>1053</v>
      </c>
      <c r="B353" s="61"/>
      <c r="C353" s="12"/>
      <c r="D353" s="61"/>
      <c r="E353" s="15" t="s">
        <v>228</v>
      </c>
      <c r="F353" s="18"/>
      <c r="G353" s="18"/>
      <c r="H353" s="18"/>
      <c r="I353" s="18"/>
      <c r="J353" s="16">
        <v>0</v>
      </c>
      <c r="K353" s="14"/>
      <c r="L353" s="39"/>
      <c r="M353" s="59"/>
    </row>
    <row r="354" spans="1:13" ht="15.75" thickBot="1" x14ac:dyDescent="0.3">
      <c r="A354" s="63" t="s">
        <v>1053</v>
      </c>
      <c r="B354" s="61"/>
      <c r="C354" s="12"/>
      <c r="D354" s="61"/>
      <c r="E354" s="15" t="s">
        <v>229</v>
      </c>
      <c r="F354" s="16">
        <v>1</v>
      </c>
      <c r="G354" s="16">
        <v>0</v>
      </c>
      <c r="H354" s="16">
        <v>0</v>
      </c>
      <c r="I354" s="16">
        <v>0</v>
      </c>
      <c r="J354" s="16">
        <v>1</v>
      </c>
      <c r="K354" s="14"/>
      <c r="L354" s="39"/>
      <c r="M354" s="59"/>
    </row>
    <row r="355" spans="1:13" x14ac:dyDescent="0.25">
      <c r="A355" s="63" t="s">
        <v>1053</v>
      </c>
      <c r="B355" s="9" t="s">
        <v>230</v>
      </c>
      <c r="C355" s="10" t="s">
        <v>17</v>
      </c>
      <c r="D355" s="25" t="s">
        <v>2</v>
      </c>
      <c r="E355" s="139" t="s">
        <v>231</v>
      </c>
      <c r="F355" s="139"/>
      <c r="G355" s="139"/>
      <c r="H355" s="139"/>
      <c r="I355" s="139"/>
      <c r="J355" s="140"/>
      <c r="K355" s="11">
        <v>1</v>
      </c>
      <c r="L355" s="76">
        <f>+VLOOKUP(B355,'carga datos externos'!$A$5:$F$163,6,FALSE)</f>
        <v>0</v>
      </c>
      <c r="M355" s="40">
        <f>+ROUND(+K355*L355,2)</f>
        <v>0</v>
      </c>
    </row>
    <row r="356" spans="1:13" ht="18" customHeight="1" x14ac:dyDescent="0.25">
      <c r="A356" s="63" t="s">
        <v>1053</v>
      </c>
      <c r="B356" s="146"/>
      <c r="C356" s="146"/>
      <c r="D356" s="146"/>
      <c r="E356" s="136" t="s">
        <v>905</v>
      </c>
      <c r="F356" s="137"/>
      <c r="G356" s="137"/>
      <c r="H356" s="137"/>
      <c r="I356" s="137"/>
      <c r="J356" s="138"/>
      <c r="K356" s="147"/>
      <c r="L356" s="144"/>
      <c r="M356" s="145"/>
    </row>
    <row r="357" spans="1:13" x14ac:dyDescent="0.25">
      <c r="A357" s="63" t="s">
        <v>1053</v>
      </c>
      <c r="B357" s="146"/>
      <c r="C357" s="146"/>
      <c r="D357" s="146"/>
      <c r="E357" s="136" t="s">
        <v>900</v>
      </c>
      <c r="F357" s="137"/>
      <c r="G357" s="137"/>
      <c r="H357" s="137"/>
      <c r="I357" s="137"/>
      <c r="J357" s="138"/>
      <c r="K357" s="147"/>
      <c r="L357" s="144"/>
      <c r="M357" s="145"/>
    </row>
    <row r="358" spans="1:13" ht="18" customHeight="1" x14ac:dyDescent="0.25">
      <c r="A358" s="63" t="s">
        <v>1053</v>
      </c>
      <c r="B358" s="146"/>
      <c r="C358" s="146"/>
      <c r="D358" s="146"/>
      <c r="E358" s="136" t="s">
        <v>906</v>
      </c>
      <c r="F358" s="137"/>
      <c r="G358" s="137"/>
      <c r="H358" s="137"/>
      <c r="I358" s="137"/>
      <c r="J358" s="138"/>
      <c r="K358" s="147"/>
      <c r="L358" s="144"/>
      <c r="M358" s="145"/>
    </row>
    <row r="359" spans="1:13" ht="18" customHeight="1" x14ac:dyDescent="0.25">
      <c r="A359" s="63" t="s">
        <v>1053</v>
      </c>
      <c r="B359" s="146"/>
      <c r="C359" s="146"/>
      <c r="D359" s="146"/>
      <c r="E359" s="136" t="s">
        <v>907</v>
      </c>
      <c r="F359" s="137"/>
      <c r="G359" s="137"/>
      <c r="H359" s="137"/>
      <c r="I359" s="137"/>
      <c r="J359" s="138"/>
      <c r="K359" s="147"/>
      <c r="L359" s="144"/>
      <c r="M359" s="145"/>
    </row>
    <row r="360" spans="1:13" x14ac:dyDescent="0.25">
      <c r="A360" s="63" t="s">
        <v>1053</v>
      </c>
      <c r="B360" s="146"/>
      <c r="C360" s="146"/>
      <c r="D360" s="146"/>
      <c r="E360" s="150"/>
      <c r="F360" s="151"/>
      <c r="G360" s="151"/>
      <c r="H360" s="151"/>
      <c r="I360" s="151"/>
      <c r="J360" s="152"/>
      <c r="K360" s="147"/>
      <c r="L360" s="144"/>
      <c r="M360" s="145"/>
    </row>
    <row r="361" spans="1:13" ht="45" customHeight="1" x14ac:dyDescent="0.25">
      <c r="A361" s="63" t="s">
        <v>1053</v>
      </c>
      <c r="B361" s="146"/>
      <c r="C361" s="146"/>
      <c r="D361" s="146"/>
      <c r="E361" s="136" t="s">
        <v>908</v>
      </c>
      <c r="F361" s="137"/>
      <c r="G361" s="137"/>
      <c r="H361" s="137"/>
      <c r="I361" s="137"/>
      <c r="J361" s="138"/>
      <c r="K361" s="147"/>
      <c r="L361" s="144"/>
      <c r="M361" s="145"/>
    </row>
    <row r="362" spans="1:13" x14ac:dyDescent="0.25">
      <c r="A362" s="63" t="s">
        <v>1053</v>
      </c>
      <c r="B362" s="146"/>
      <c r="C362" s="146"/>
      <c r="D362" s="146"/>
      <c r="E362" s="150"/>
      <c r="F362" s="151"/>
      <c r="G362" s="151"/>
      <c r="H362" s="151"/>
      <c r="I362" s="151"/>
      <c r="J362" s="152"/>
      <c r="K362" s="147"/>
      <c r="L362" s="144"/>
      <c r="M362" s="145"/>
    </row>
    <row r="363" spans="1:13" ht="18" customHeight="1" x14ac:dyDescent="0.25">
      <c r="A363" s="63" t="s">
        <v>1053</v>
      </c>
      <c r="B363" s="146"/>
      <c r="C363" s="146"/>
      <c r="D363" s="146"/>
      <c r="E363" s="136" t="s">
        <v>904</v>
      </c>
      <c r="F363" s="137"/>
      <c r="G363" s="137"/>
      <c r="H363" s="137"/>
      <c r="I363" s="137"/>
      <c r="J363" s="138"/>
      <c r="K363" s="147"/>
      <c r="L363" s="144"/>
      <c r="M363" s="145"/>
    </row>
    <row r="364" spans="1:13" ht="18" x14ac:dyDescent="0.25">
      <c r="A364" s="63" t="s">
        <v>1053</v>
      </c>
      <c r="B364" s="61"/>
      <c r="C364" s="12"/>
      <c r="D364" s="61"/>
      <c r="E364" s="15" t="s">
        <v>733</v>
      </c>
      <c r="F364" s="18"/>
      <c r="G364" s="18"/>
      <c r="H364" s="18"/>
      <c r="I364" s="18"/>
      <c r="J364" s="16">
        <v>0</v>
      </c>
      <c r="K364" s="14"/>
      <c r="L364" s="39"/>
      <c r="M364" s="59"/>
    </row>
    <row r="365" spans="1:13" x14ac:dyDescent="0.25">
      <c r="A365" s="63" t="s">
        <v>1053</v>
      </c>
      <c r="B365" s="61"/>
      <c r="C365" s="12"/>
      <c r="D365" s="61"/>
      <c r="E365" s="15" t="s">
        <v>232</v>
      </c>
      <c r="F365" s="18"/>
      <c r="G365" s="18"/>
      <c r="H365" s="18"/>
      <c r="I365" s="18"/>
      <c r="J365" s="16">
        <v>0</v>
      </c>
      <c r="K365" s="14"/>
      <c r="L365" s="39"/>
      <c r="M365" s="59"/>
    </row>
    <row r="366" spans="1:13" x14ac:dyDescent="0.25">
      <c r="A366" s="63" t="s">
        <v>1053</v>
      </c>
      <c r="B366" s="61"/>
      <c r="C366" s="12"/>
      <c r="D366" s="61"/>
      <c r="E366" s="15" t="s">
        <v>734</v>
      </c>
      <c r="F366" s="18"/>
      <c r="G366" s="18"/>
      <c r="H366" s="18"/>
      <c r="I366" s="18"/>
      <c r="J366" s="16">
        <v>0</v>
      </c>
      <c r="K366" s="14"/>
      <c r="L366" s="39"/>
      <c r="M366" s="59"/>
    </row>
    <row r="367" spans="1:13" x14ac:dyDescent="0.25">
      <c r="A367" s="63" t="s">
        <v>1053</v>
      </c>
      <c r="B367" s="61"/>
      <c r="C367" s="12"/>
      <c r="D367" s="61"/>
      <c r="E367" s="15" t="s">
        <v>735</v>
      </c>
      <c r="F367" s="18"/>
      <c r="G367" s="18"/>
      <c r="H367" s="18"/>
      <c r="I367" s="18"/>
      <c r="J367" s="16">
        <v>0</v>
      </c>
      <c r="K367" s="14"/>
      <c r="L367" s="39"/>
      <c r="M367" s="59"/>
    </row>
    <row r="368" spans="1:13" ht="18" x14ac:dyDescent="0.25">
      <c r="A368" s="63" t="s">
        <v>1053</v>
      </c>
      <c r="B368" s="61"/>
      <c r="C368" s="12"/>
      <c r="D368" s="61"/>
      <c r="E368" s="15" t="s">
        <v>233</v>
      </c>
      <c r="F368" s="18"/>
      <c r="G368" s="18"/>
      <c r="H368" s="18"/>
      <c r="I368" s="18"/>
      <c r="J368" s="16">
        <v>0</v>
      </c>
      <c r="K368" s="14"/>
      <c r="L368" s="39"/>
      <c r="M368" s="59"/>
    </row>
    <row r="369" spans="1:13" ht="18" x14ac:dyDescent="0.25">
      <c r="A369" s="63" t="s">
        <v>1053</v>
      </c>
      <c r="B369" s="61"/>
      <c r="C369" s="12"/>
      <c r="D369" s="61"/>
      <c r="E369" s="15" t="s">
        <v>736</v>
      </c>
      <c r="F369" s="18"/>
      <c r="G369" s="18"/>
      <c r="H369" s="18"/>
      <c r="I369" s="18"/>
      <c r="J369" s="16">
        <v>0</v>
      </c>
      <c r="K369" s="14"/>
      <c r="L369" s="39"/>
      <c r="M369" s="59"/>
    </row>
    <row r="370" spans="1:13" ht="15.75" thickBot="1" x14ac:dyDescent="0.3">
      <c r="A370" s="63" t="s">
        <v>1053</v>
      </c>
      <c r="B370" s="61"/>
      <c r="C370" s="12"/>
      <c r="D370" s="61"/>
      <c r="E370" s="15" t="s">
        <v>234</v>
      </c>
      <c r="F370" s="16">
        <v>1</v>
      </c>
      <c r="G370" s="16">
        <v>0</v>
      </c>
      <c r="H370" s="16">
        <v>0</v>
      </c>
      <c r="I370" s="16">
        <v>0</v>
      </c>
      <c r="J370" s="16">
        <v>1</v>
      </c>
      <c r="K370" s="14"/>
      <c r="L370" s="39"/>
      <c r="M370" s="59"/>
    </row>
    <row r="371" spans="1:13" x14ac:dyDescent="0.25">
      <c r="A371" s="63" t="s">
        <v>1053</v>
      </c>
      <c r="B371" s="62" t="s">
        <v>237</v>
      </c>
      <c r="C371" s="10" t="s">
        <v>17</v>
      </c>
      <c r="D371" s="25" t="s">
        <v>2</v>
      </c>
      <c r="E371" s="139" t="s">
        <v>236</v>
      </c>
      <c r="F371" s="139"/>
      <c r="G371" s="139"/>
      <c r="H371" s="139"/>
      <c r="I371" s="139"/>
      <c r="J371" s="140"/>
      <c r="K371" s="11">
        <v>1</v>
      </c>
      <c r="L371" s="76">
        <f>+VLOOKUP(B371,'carga datos externos'!$A$5:$F$163,6,FALSE)</f>
        <v>0</v>
      </c>
      <c r="M371" s="40">
        <f>+ROUND(+K371*L371,2)</f>
        <v>0</v>
      </c>
    </row>
    <row r="372" spans="1:13" ht="36" customHeight="1" x14ac:dyDescent="0.25">
      <c r="A372" s="63" t="s">
        <v>1053</v>
      </c>
      <c r="B372" s="146"/>
      <c r="C372" s="146"/>
      <c r="D372" s="146"/>
      <c r="E372" s="136" t="s">
        <v>909</v>
      </c>
      <c r="F372" s="137"/>
      <c r="G372" s="137"/>
      <c r="H372" s="137"/>
      <c r="I372" s="137"/>
      <c r="J372" s="138"/>
      <c r="K372" s="147"/>
      <c r="L372" s="144"/>
      <c r="M372" s="145"/>
    </row>
    <row r="373" spans="1:13" x14ac:dyDescent="0.25">
      <c r="A373" s="63" t="s">
        <v>1053</v>
      </c>
      <c r="B373" s="146"/>
      <c r="C373" s="146"/>
      <c r="D373" s="146"/>
      <c r="E373" s="150"/>
      <c r="F373" s="151"/>
      <c r="G373" s="151"/>
      <c r="H373" s="151"/>
      <c r="I373" s="151"/>
      <c r="J373" s="152"/>
      <c r="K373" s="147"/>
      <c r="L373" s="144"/>
      <c r="M373" s="145"/>
    </row>
    <row r="374" spans="1:13" ht="18" customHeight="1" x14ac:dyDescent="0.25">
      <c r="A374" s="63" t="s">
        <v>1053</v>
      </c>
      <c r="B374" s="146"/>
      <c r="C374" s="146"/>
      <c r="D374" s="146"/>
      <c r="E374" s="136" t="s">
        <v>910</v>
      </c>
      <c r="F374" s="137"/>
      <c r="G374" s="137"/>
      <c r="H374" s="137"/>
      <c r="I374" s="137"/>
      <c r="J374" s="138"/>
      <c r="K374" s="147"/>
      <c r="L374" s="144"/>
      <c r="M374" s="145"/>
    </row>
    <row r="375" spans="1:13" ht="18" customHeight="1" x14ac:dyDescent="0.25">
      <c r="A375" s="63" t="s">
        <v>1053</v>
      </c>
      <c r="B375" s="146"/>
      <c r="C375" s="146"/>
      <c r="D375" s="146"/>
      <c r="E375" s="136" t="s">
        <v>911</v>
      </c>
      <c r="F375" s="137"/>
      <c r="G375" s="137"/>
      <c r="H375" s="137"/>
      <c r="I375" s="137"/>
      <c r="J375" s="138"/>
      <c r="K375" s="147"/>
      <c r="L375" s="144"/>
      <c r="M375" s="145"/>
    </row>
    <row r="376" spans="1:13" ht="18" x14ac:dyDescent="0.25">
      <c r="A376" s="63" t="s">
        <v>1053</v>
      </c>
      <c r="B376" s="61"/>
      <c r="C376" s="12"/>
      <c r="D376" s="61"/>
      <c r="E376" s="15" t="s">
        <v>733</v>
      </c>
      <c r="F376" s="18"/>
      <c r="G376" s="18"/>
      <c r="H376" s="18"/>
      <c r="I376" s="18"/>
      <c r="J376" s="16">
        <v>0</v>
      </c>
      <c r="K376" s="14"/>
      <c r="L376" s="39"/>
      <c r="M376" s="59"/>
    </row>
    <row r="377" spans="1:13" x14ac:dyDescent="0.25">
      <c r="A377" s="63" t="s">
        <v>1053</v>
      </c>
      <c r="B377" s="61"/>
      <c r="C377" s="12"/>
      <c r="D377" s="61"/>
      <c r="E377" s="15" t="s">
        <v>232</v>
      </c>
      <c r="F377" s="18"/>
      <c r="G377" s="18"/>
      <c r="H377" s="18"/>
      <c r="I377" s="18"/>
      <c r="J377" s="16">
        <v>0</v>
      </c>
      <c r="K377" s="14"/>
      <c r="L377" s="39"/>
      <c r="M377" s="59"/>
    </row>
    <row r="378" spans="1:13" x14ac:dyDescent="0.25">
      <c r="A378" s="63" t="s">
        <v>1053</v>
      </c>
      <c r="B378" s="61"/>
      <c r="C378" s="12"/>
      <c r="D378" s="61"/>
      <c r="E378" s="15" t="s">
        <v>734</v>
      </c>
      <c r="F378" s="18"/>
      <c r="G378" s="18"/>
      <c r="H378" s="18"/>
      <c r="I378" s="18"/>
      <c r="J378" s="16">
        <v>0</v>
      </c>
      <c r="K378" s="14"/>
      <c r="L378" s="39"/>
      <c r="M378" s="59"/>
    </row>
    <row r="379" spans="1:13" x14ac:dyDescent="0.25">
      <c r="A379" s="63" t="s">
        <v>1053</v>
      </c>
      <c r="B379" s="61"/>
      <c r="C379" s="12"/>
      <c r="D379" s="61"/>
      <c r="E379" s="15" t="s">
        <v>735</v>
      </c>
      <c r="F379" s="18"/>
      <c r="G379" s="18"/>
      <c r="H379" s="18"/>
      <c r="I379" s="18"/>
      <c r="J379" s="16">
        <v>0</v>
      </c>
      <c r="K379" s="14"/>
      <c r="L379" s="39"/>
      <c r="M379" s="59"/>
    </row>
    <row r="380" spans="1:13" ht="18" x14ac:dyDescent="0.25">
      <c r="A380" s="63" t="s">
        <v>1053</v>
      </c>
      <c r="B380" s="61"/>
      <c r="C380" s="12"/>
      <c r="D380" s="61"/>
      <c r="E380" s="15" t="s">
        <v>227</v>
      </c>
      <c r="F380" s="18"/>
      <c r="G380" s="18"/>
      <c r="H380" s="18"/>
      <c r="I380" s="18"/>
      <c r="J380" s="16">
        <v>0</v>
      </c>
      <c r="K380" s="14"/>
      <c r="L380" s="39"/>
      <c r="M380" s="59"/>
    </row>
    <row r="381" spans="1:13" ht="15.75" thickBot="1" x14ac:dyDescent="0.3">
      <c r="A381" s="63" t="s">
        <v>1053</v>
      </c>
      <c r="B381" s="61"/>
      <c r="C381" s="12"/>
      <c r="D381" s="61"/>
      <c r="E381" s="15" t="s">
        <v>234</v>
      </c>
      <c r="F381" s="16">
        <v>1</v>
      </c>
      <c r="G381" s="16">
        <v>0</v>
      </c>
      <c r="H381" s="16">
        <v>0</v>
      </c>
      <c r="I381" s="16">
        <v>0</v>
      </c>
      <c r="J381" s="16">
        <v>1</v>
      </c>
      <c r="K381" s="14"/>
      <c r="L381" s="39"/>
      <c r="M381" s="59"/>
    </row>
    <row r="382" spans="1:13" x14ac:dyDescent="0.25">
      <c r="A382" s="63" t="s">
        <v>1053</v>
      </c>
      <c r="B382" s="62" t="s">
        <v>235</v>
      </c>
      <c r="C382" s="10" t="s">
        <v>17</v>
      </c>
      <c r="D382" s="25" t="s">
        <v>2</v>
      </c>
      <c r="E382" s="139" t="s">
        <v>238</v>
      </c>
      <c r="F382" s="139"/>
      <c r="G382" s="139"/>
      <c r="H382" s="139"/>
      <c r="I382" s="139"/>
      <c r="J382" s="140"/>
      <c r="K382" s="11">
        <v>218.07</v>
      </c>
      <c r="L382" s="76">
        <f>+VLOOKUP(B382,'carga datos externos'!$A$5:$F$163,6,FALSE)</f>
        <v>0</v>
      </c>
      <c r="M382" s="40">
        <f>+ROUND(+K382*L382,2)</f>
        <v>0</v>
      </c>
    </row>
    <row r="383" spans="1:13" ht="27" customHeight="1" x14ac:dyDescent="0.25">
      <c r="A383" s="63" t="s">
        <v>1053</v>
      </c>
      <c r="B383" s="146"/>
      <c r="C383" s="146"/>
      <c r="D383" s="146"/>
      <c r="E383" s="136" t="s">
        <v>912</v>
      </c>
      <c r="F383" s="137"/>
      <c r="G383" s="137"/>
      <c r="H383" s="137"/>
      <c r="I383" s="137"/>
      <c r="J383" s="138"/>
      <c r="K383" s="147"/>
      <c r="L383" s="144"/>
      <c r="M383" s="145"/>
    </row>
    <row r="384" spans="1:13" ht="27" customHeight="1" x14ac:dyDescent="0.25">
      <c r="A384" s="63" t="s">
        <v>1053</v>
      </c>
      <c r="B384" s="146"/>
      <c r="C384" s="146"/>
      <c r="D384" s="146"/>
      <c r="E384" s="136" t="s">
        <v>913</v>
      </c>
      <c r="F384" s="137"/>
      <c r="G384" s="137"/>
      <c r="H384" s="137"/>
      <c r="I384" s="137"/>
      <c r="J384" s="138"/>
      <c r="K384" s="147"/>
      <c r="L384" s="144"/>
      <c r="M384" s="145"/>
    </row>
    <row r="385" spans="1:13" ht="18" x14ac:dyDescent="0.25">
      <c r="A385" s="63" t="s">
        <v>1053</v>
      </c>
      <c r="B385" s="61"/>
      <c r="C385" s="12"/>
      <c r="D385" s="61"/>
      <c r="E385" s="15" t="s">
        <v>239</v>
      </c>
      <c r="F385" s="16">
        <v>1</v>
      </c>
      <c r="G385" s="16">
        <v>100.02</v>
      </c>
      <c r="H385" s="16">
        <v>0</v>
      </c>
      <c r="I385" s="16">
        <v>0</v>
      </c>
      <c r="J385" s="16">
        <v>100.02</v>
      </c>
      <c r="K385" s="14"/>
      <c r="L385" s="39"/>
      <c r="M385" s="59"/>
    </row>
    <row r="386" spans="1:13" ht="18.75" thickBot="1" x14ac:dyDescent="0.3">
      <c r="A386" s="63" t="s">
        <v>1053</v>
      </c>
      <c r="B386" s="61"/>
      <c r="C386" s="12"/>
      <c r="D386" s="61"/>
      <c r="E386" s="15" t="s">
        <v>240</v>
      </c>
      <c r="F386" s="16">
        <v>1</v>
      </c>
      <c r="G386" s="16">
        <v>118.05</v>
      </c>
      <c r="H386" s="16">
        <v>0</v>
      </c>
      <c r="I386" s="16">
        <v>0</v>
      </c>
      <c r="J386" s="16">
        <v>118.05</v>
      </c>
      <c r="K386" s="14"/>
      <c r="L386" s="39"/>
      <c r="M386" s="59"/>
    </row>
    <row r="387" spans="1:13" x14ac:dyDescent="0.25">
      <c r="A387" s="63" t="s">
        <v>1053</v>
      </c>
      <c r="B387" s="9" t="s">
        <v>241</v>
      </c>
      <c r="C387" s="10" t="s">
        <v>17</v>
      </c>
      <c r="D387" s="25" t="s">
        <v>28</v>
      </c>
      <c r="E387" s="139" t="s">
        <v>242</v>
      </c>
      <c r="F387" s="139"/>
      <c r="G387" s="139"/>
      <c r="H387" s="139"/>
      <c r="I387" s="139"/>
      <c r="J387" s="140"/>
      <c r="K387" s="11">
        <v>2.25</v>
      </c>
      <c r="L387" s="76">
        <f>+VLOOKUP(B387,'carga datos externos'!$A$5:$F$163,6,FALSE)</f>
        <v>0</v>
      </c>
      <c r="M387" s="40">
        <f>+ROUND(+K387*L387,2)</f>
        <v>0</v>
      </c>
    </row>
    <row r="388" spans="1:13" ht="18" customHeight="1" x14ac:dyDescent="0.25">
      <c r="A388" s="63" t="s">
        <v>1053</v>
      </c>
      <c r="B388" s="146"/>
      <c r="C388" s="146"/>
      <c r="D388" s="146"/>
      <c r="E388" s="136" t="s">
        <v>914</v>
      </c>
      <c r="F388" s="137"/>
      <c r="G388" s="137"/>
      <c r="H388" s="137"/>
      <c r="I388" s="137"/>
      <c r="J388" s="138"/>
      <c r="K388" s="147"/>
      <c r="L388" s="144"/>
      <c r="M388" s="145"/>
    </row>
    <row r="389" spans="1:13" ht="36" customHeight="1" x14ac:dyDescent="0.25">
      <c r="A389" s="63" t="s">
        <v>1053</v>
      </c>
      <c r="B389" s="146"/>
      <c r="C389" s="146"/>
      <c r="D389" s="146"/>
      <c r="E389" s="136" t="s">
        <v>915</v>
      </c>
      <c r="F389" s="137"/>
      <c r="G389" s="137"/>
      <c r="H389" s="137"/>
      <c r="I389" s="137"/>
      <c r="J389" s="138"/>
      <c r="K389" s="147"/>
      <c r="L389" s="144"/>
      <c r="M389" s="145"/>
    </row>
    <row r="390" spans="1:13" ht="36" customHeight="1" x14ac:dyDescent="0.25">
      <c r="A390" s="63" t="s">
        <v>1053</v>
      </c>
      <c r="B390" s="146"/>
      <c r="C390" s="146"/>
      <c r="D390" s="146"/>
      <c r="E390" s="136" t="s">
        <v>916</v>
      </c>
      <c r="F390" s="137"/>
      <c r="G390" s="137"/>
      <c r="H390" s="137"/>
      <c r="I390" s="137"/>
      <c r="J390" s="138"/>
      <c r="K390" s="147"/>
      <c r="L390" s="144"/>
      <c r="M390" s="145"/>
    </row>
    <row r="391" spans="1:13" x14ac:dyDescent="0.25">
      <c r="A391" s="63" t="s">
        <v>1053</v>
      </c>
      <c r="B391" s="146"/>
      <c r="C391" s="146"/>
      <c r="D391" s="146"/>
      <c r="E391" s="150"/>
      <c r="F391" s="151"/>
      <c r="G391" s="151"/>
      <c r="H391" s="151"/>
      <c r="I391" s="151"/>
      <c r="J391" s="152"/>
      <c r="K391" s="147"/>
      <c r="L391" s="144"/>
      <c r="M391" s="145"/>
    </row>
    <row r="392" spans="1:13" ht="36" customHeight="1" x14ac:dyDescent="0.25">
      <c r="A392" s="63" t="s">
        <v>1053</v>
      </c>
      <c r="B392" s="146"/>
      <c r="C392" s="146"/>
      <c r="D392" s="146"/>
      <c r="E392" s="136" t="s">
        <v>917</v>
      </c>
      <c r="F392" s="137"/>
      <c r="G392" s="137"/>
      <c r="H392" s="137"/>
      <c r="I392" s="137"/>
      <c r="J392" s="138"/>
      <c r="K392" s="147"/>
      <c r="L392" s="144"/>
      <c r="M392" s="145"/>
    </row>
    <row r="393" spans="1:13" ht="27.75" thickBot="1" x14ac:dyDescent="0.3">
      <c r="A393" s="63" t="s">
        <v>1053</v>
      </c>
      <c r="B393" s="61"/>
      <c r="C393" s="12"/>
      <c r="D393" s="61"/>
      <c r="E393" s="15" t="s">
        <v>243</v>
      </c>
      <c r="F393" s="16">
        <v>1</v>
      </c>
      <c r="G393" s="16">
        <v>1.5</v>
      </c>
      <c r="H393" s="16">
        <v>1.5</v>
      </c>
      <c r="I393" s="16">
        <v>0</v>
      </c>
      <c r="J393" s="16">
        <v>2.25</v>
      </c>
      <c r="K393" s="14"/>
      <c r="L393" s="41"/>
      <c r="M393" s="59"/>
    </row>
    <row r="394" spans="1:13" ht="15.75" thickBot="1" x14ac:dyDescent="0.3">
      <c r="A394" s="63" t="s">
        <v>1053</v>
      </c>
      <c r="B394" s="32"/>
      <c r="C394" s="33"/>
      <c r="D394" s="58" t="s">
        <v>1054</v>
      </c>
      <c r="E394" s="34"/>
      <c r="F394" s="28"/>
      <c r="G394" s="28"/>
      <c r="H394" s="28"/>
      <c r="I394" s="28"/>
      <c r="J394" s="31" t="s">
        <v>244</v>
      </c>
      <c r="K394" s="35"/>
      <c r="L394" s="47"/>
      <c r="M394" s="53">
        <f>SUM(M343:M393)</f>
        <v>0</v>
      </c>
    </row>
    <row r="395" spans="1:13" ht="15.75" thickBot="1" x14ac:dyDescent="0.3">
      <c r="A395" s="63" t="s">
        <v>1053</v>
      </c>
      <c r="B395" s="22" t="s">
        <v>245</v>
      </c>
      <c r="C395" s="23" t="s">
        <v>12</v>
      </c>
      <c r="D395" s="22"/>
      <c r="E395" s="148" t="s">
        <v>246</v>
      </c>
      <c r="F395" s="148"/>
      <c r="G395" s="148"/>
      <c r="H395" s="148"/>
      <c r="I395" s="148"/>
      <c r="J395" s="149"/>
      <c r="K395" s="24"/>
      <c r="L395" s="46"/>
      <c r="M395" s="55"/>
    </row>
    <row r="396" spans="1:13" x14ac:dyDescent="0.25">
      <c r="A396" s="63" t="s">
        <v>1053</v>
      </c>
      <c r="B396" s="9" t="s">
        <v>247</v>
      </c>
      <c r="C396" s="10" t="s">
        <v>17</v>
      </c>
      <c r="D396" s="25" t="s">
        <v>2</v>
      </c>
      <c r="E396" s="139" t="s">
        <v>248</v>
      </c>
      <c r="F396" s="139"/>
      <c r="G396" s="139"/>
      <c r="H396" s="139"/>
      <c r="I396" s="139"/>
      <c r="J396" s="140"/>
      <c r="K396" s="11">
        <v>6</v>
      </c>
      <c r="L396" s="76">
        <f>+VLOOKUP(B396,'carga datos externos'!$A$5:$F$163,6,FALSE)</f>
        <v>0</v>
      </c>
      <c r="M396" s="40">
        <f>+ROUND(+K396*L396,2)</f>
        <v>0</v>
      </c>
    </row>
    <row r="397" spans="1:13" ht="54" customHeight="1" x14ac:dyDescent="0.25">
      <c r="A397" s="63" t="s">
        <v>1053</v>
      </c>
      <c r="B397" s="146"/>
      <c r="C397" s="146"/>
      <c r="D397" s="146"/>
      <c r="E397" s="136" t="s">
        <v>918</v>
      </c>
      <c r="F397" s="137"/>
      <c r="G397" s="137"/>
      <c r="H397" s="137"/>
      <c r="I397" s="137"/>
      <c r="J397" s="138"/>
      <c r="K397" s="147"/>
      <c r="L397" s="144"/>
      <c r="M397" s="145"/>
    </row>
    <row r="398" spans="1:13" x14ac:dyDescent="0.25">
      <c r="A398" s="63" t="s">
        <v>1053</v>
      </c>
      <c r="B398" s="146"/>
      <c r="C398" s="146"/>
      <c r="D398" s="146"/>
      <c r="E398" s="136" t="s">
        <v>919</v>
      </c>
      <c r="F398" s="137"/>
      <c r="G398" s="137"/>
      <c r="H398" s="137"/>
      <c r="I398" s="137"/>
      <c r="J398" s="138"/>
      <c r="K398" s="147"/>
      <c r="L398" s="144"/>
      <c r="M398" s="145"/>
    </row>
    <row r="399" spans="1:13" ht="18" customHeight="1" x14ac:dyDescent="0.25">
      <c r="A399" s="63" t="s">
        <v>1053</v>
      </c>
      <c r="B399" s="146"/>
      <c r="C399" s="146"/>
      <c r="D399" s="146"/>
      <c r="E399" s="136" t="s">
        <v>920</v>
      </c>
      <c r="F399" s="137"/>
      <c r="G399" s="137"/>
      <c r="H399" s="137"/>
      <c r="I399" s="137"/>
      <c r="J399" s="138"/>
      <c r="K399" s="147"/>
      <c r="L399" s="144"/>
      <c r="M399" s="145"/>
    </row>
    <row r="400" spans="1:13" x14ac:dyDescent="0.25">
      <c r="A400" s="63" t="s">
        <v>1053</v>
      </c>
      <c r="B400" s="61"/>
      <c r="C400" s="12"/>
      <c r="D400" s="61"/>
      <c r="E400" s="15" t="s">
        <v>249</v>
      </c>
      <c r="F400" s="16">
        <v>2</v>
      </c>
      <c r="G400" s="16">
        <v>0</v>
      </c>
      <c r="H400" s="16">
        <v>0</v>
      </c>
      <c r="I400" s="16">
        <v>0</v>
      </c>
      <c r="J400" s="16">
        <v>2</v>
      </c>
      <c r="K400" s="14"/>
      <c r="L400" s="39"/>
      <c r="M400" s="59"/>
    </row>
    <row r="401" spans="1:13" x14ac:dyDescent="0.25">
      <c r="A401" s="63" t="s">
        <v>1053</v>
      </c>
      <c r="B401" s="61"/>
      <c r="C401" s="12"/>
      <c r="D401" s="61"/>
      <c r="E401" s="15" t="s">
        <v>250</v>
      </c>
      <c r="F401" s="16">
        <v>2</v>
      </c>
      <c r="G401" s="16">
        <v>0</v>
      </c>
      <c r="H401" s="16">
        <v>0</v>
      </c>
      <c r="I401" s="16">
        <v>0</v>
      </c>
      <c r="J401" s="16">
        <v>2</v>
      </c>
      <c r="K401" s="14"/>
      <c r="L401" s="39"/>
      <c r="M401" s="59"/>
    </row>
    <row r="402" spans="1:13" ht="15.75" thickBot="1" x14ac:dyDescent="0.3">
      <c r="A402" s="63" t="s">
        <v>1053</v>
      </c>
      <c r="B402" s="61"/>
      <c r="C402" s="12"/>
      <c r="D402" s="61"/>
      <c r="E402" s="15" t="s">
        <v>251</v>
      </c>
      <c r="F402" s="16">
        <v>2</v>
      </c>
      <c r="G402" s="16">
        <v>0</v>
      </c>
      <c r="H402" s="16">
        <v>0</v>
      </c>
      <c r="I402" s="16">
        <v>0</v>
      </c>
      <c r="J402" s="16">
        <v>2</v>
      </c>
      <c r="K402" s="14"/>
      <c r="L402" s="39"/>
      <c r="M402" s="59"/>
    </row>
    <row r="403" spans="1:13" x14ac:dyDescent="0.25">
      <c r="A403" s="63" t="s">
        <v>1053</v>
      </c>
      <c r="B403" s="9" t="s">
        <v>252</v>
      </c>
      <c r="C403" s="10" t="s">
        <v>17</v>
      </c>
      <c r="D403" s="25" t="s">
        <v>2</v>
      </c>
      <c r="E403" s="139" t="s">
        <v>253</v>
      </c>
      <c r="F403" s="139"/>
      <c r="G403" s="139"/>
      <c r="H403" s="139"/>
      <c r="I403" s="139"/>
      <c r="J403" s="140"/>
      <c r="K403" s="11">
        <v>26</v>
      </c>
      <c r="L403" s="76">
        <f>+VLOOKUP(B403,'carga datos externos'!$A$5:$F$163,6,FALSE)</f>
        <v>0</v>
      </c>
      <c r="M403" s="40">
        <f>+ROUND(+K403*L403,2)</f>
        <v>0</v>
      </c>
    </row>
    <row r="404" spans="1:13" ht="54" customHeight="1" x14ac:dyDescent="0.25">
      <c r="A404" s="63" t="s">
        <v>1053</v>
      </c>
      <c r="B404" s="146"/>
      <c r="C404" s="146"/>
      <c r="D404" s="146"/>
      <c r="E404" s="136" t="s">
        <v>921</v>
      </c>
      <c r="F404" s="137"/>
      <c r="G404" s="137"/>
      <c r="H404" s="137"/>
      <c r="I404" s="137"/>
      <c r="J404" s="138"/>
      <c r="K404" s="147"/>
      <c r="L404" s="144"/>
      <c r="M404" s="145"/>
    </row>
    <row r="405" spans="1:13" x14ac:dyDescent="0.25">
      <c r="A405" s="63" t="s">
        <v>1053</v>
      </c>
      <c r="B405" s="146"/>
      <c r="C405" s="146"/>
      <c r="D405" s="146"/>
      <c r="E405" s="136" t="s">
        <v>919</v>
      </c>
      <c r="F405" s="137"/>
      <c r="G405" s="137"/>
      <c r="H405" s="137"/>
      <c r="I405" s="137"/>
      <c r="J405" s="138"/>
      <c r="K405" s="147"/>
      <c r="L405" s="144"/>
      <c r="M405" s="145"/>
    </row>
    <row r="406" spans="1:13" ht="18" customHeight="1" x14ac:dyDescent="0.25">
      <c r="A406" s="63" t="s">
        <v>1053</v>
      </c>
      <c r="B406" s="146"/>
      <c r="C406" s="146"/>
      <c r="D406" s="146"/>
      <c r="E406" s="136" t="s">
        <v>920</v>
      </c>
      <c r="F406" s="137"/>
      <c r="G406" s="137"/>
      <c r="H406" s="137"/>
      <c r="I406" s="137"/>
      <c r="J406" s="138"/>
      <c r="K406" s="147"/>
      <c r="L406" s="144"/>
      <c r="M406" s="145"/>
    </row>
    <row r="407" spans="1:13" x14ac:dyDescent="0.25">
      <c r="A407" s="63" t="s">
        <v>1053</v>
      </c>
      <c r="B407" s="61"/>
      <c r="C407" s="12"/>
      <c r="D407" s="61"/>
      <c r="E407" s="15" t="s">
        <v>249</v>
      </c>
      <c r="F407" s="16">
        <v>4</v>
      </c>
      <c r="G407" s="16">
        <v>0</v>
      </c>
      <c r="H407" s="16">
        <v>0</v>
      </c>
      <c r="I407" s="16">
        <v>0</v>
      </c>
      <c r="J407" s="16">
        <v>4</v>
      </c>
      <c r="K407" s="14"/>
      <c r="L407" s="39"/>
      <c r="M407" s="59"/>
    </row>
    <row r="408" spans="1:13" x14ac:dyDescent="0.25">
      <c r="A408" s="63" t="s">
        <v>1053</v>
      </c>
      <c r="B408" s="61"/>
      <c r="C408" s="12"/>
      <c r="D408" s="61"/>
      <c r="E408" s="15" t="s">
        <v>254</v>
      </c>
      <c r="F408" s="16">
        <v>3</v>
      </c>
      <c r="G408" s="16">
        <v>0</v>
      </c>
      <c r="H408" s="16">
        <v>0</v>
      </c>
      <c r="I408" s="16">
        <v>0</v>
      </c>
      <c r="J408" s="16">
        <v>3</v>
      </c>
      <c r="K408" s="14"/>
      <c r="L408" s="39"/>
      <c r="M408" s="59"/>
    </row>
    <row r="409" spans="1:13" x14ac:dyDescent="0.25">
      <c r="A409" s="63" t="s">
        <v>1053</v>
      </c>
      <c r="B409" s="61"/>
      <c r="C409" s="12"/>
      <c r="D409" s="61"/>
      <c r="E409" s="15" t="s">
        <v>737</v>
      </c>
      <c r="F409" s="16">
        <v>10</v>
      </c>
      <c r="G409" s="16">
        <v>0</v>
      </c>
      <c r="H409" s="16">
        <v>0</v>
      </c>
      <c r="I409" s="16">
        <v>0</v>
      </c>
      <c r="J409" s="16">
        <v>10</v>
      </c>
      <c r="K409" s="14"/>
      <c r="L409" s="39"/>
      <c r="M409" s="59"/>
    </row>
    <row r="410" spans="1:13" x14ac:dyDescent="0.25">
      <c r="A410" s="63" t="s">
        <v>1053</v>
      </c>
      <c r="B410" s="61"/>
      <c r="C410" s="12"/>
      <c r="D410" s="61"/>
      <c r="E410" s="15" t="s">
        <v>255</v>
      </c>
      <c r="F410" s="16">
        <v>5</v>
      </c>
      <c r="G410" s="16">
        <v>0</v>
      </c>
      <c r="H410" s="16">
        <v>0</v>
      </c>
      <c r="I410" s="16">
        <v>0</v>
      </c>
      <c r="J410" s="16">
        <v>5</v>
      </c>
      <c r="K410" s="14"/>
      <c r="L410" s="39"/>
      <c r="M410" s="59"/>
    </row>
    <row r="411" spans="1:13" x14ac:dyDescent="0.25">
      <c r="A411" s="63" t="s">
        <v>1053</v>
      </c>
      <c r="B411" s="61"/>
      <c r="C411" s="12"/>
      <c r="D411" s="61"/>
      <c r="E411" s="15" t="s">
        <v>256</v>
      </c>
      <c r="F411" s="16">
        <v>2</v>
      </c>
      <c r="G411" s="16">
        <v>0</v>
      </c>
      <c r="H411" s="16">
        <v>0</v>
      </c>
      <c r="I411" s="16">
        <v>0</v>
      </c>
      <c r="J411" s="16">
        <v>2</v>
      </c>
      <c r="K411" s="14"/>
      <c r="L411" s="39"/>
      <c r="M411" s="59"/>
    </row>
    <row r="412" spans="1:13" ht="15.75" thickBot="1" x14ac:dyDescent="0.3">
      <c r="A412" s="63" t="s">
        <v>1053</v>
      </c>
      <c r="B412" s="61"/>
      <c r="C412" s="12"/>
      <c r="D412" s="61"/>
      <c r="E412" s="15" t="s">
        <v>257</v>
      </c>
      <c r="F412" s="16">
        <v>2</v>
      </c>
      <c r="G412" s="16">
        <v>0</v>
      </c>
      <c r="H412" s="16">
        <v>0</v>
      </c>
      <c r="I412" s="16">
        <v>0</v>
      </c>
      <c r="J412" s="16">
        <v>2</v>
      </c>
      <c r="K412" s="14"/>
      <c r="L412" s="39"/>
      <c r="M412" s="59"/>
    </row>
    <row r="413" spans="1:13" x14ac:dyDescent="0.25">
      <c r="A413" s="63" t="s">
        <v>1053</v>
      </c>
      <c r="B413" s="9" t="s">
        <v>258</v>
      </c>
      <c r="C413" s="10" t="s">
        <v>17</v>
      </c>
      <c r="D413" s="25" t="s">
        <v>2</v>
      </c>
      <c r="E413" s="139" t="s">
        <v>259</v>
      </c>
      <c r="F413" s="139"/>
      <c r="G413" s="139"/>
      <c r="H413" s="139"/>
      <c r="I413" s="139"/>
      <c r="J413" s="140"/>
      <c r="K413" s="11">
        <v>2</v>
      </c>
      <c r="L413" s="76">
        <f>+VLOOKUP(B413,'carga datos externos'!$A$5:$F$163,6,FALSE)</f>
        <v>0</v>
      </c>
      <c r="M413" s="40">
        <f>+ROUND(+K413*L413,2)</f>
        <v>0</v>
      </c>
    </row>
    <row r="414" spans="1:13" ht="54" customHeight="1" x14ac:dyDescent="0.25">
      <c r="A414" s="63" t="s">
        <v>1053</v>
      </c>
      <c r="B414" s="146"/>
      <c r="C414" s="146"/>
      <c r="D414" s="146"/>
      <c r="E414" s="136" t="s">
        <v>922</v>
      </c>
      <c r="F414" s="137"/>
      <c r="G414" s="137"/>
      <c r="H414" s="137"/>
      <c r="I414" s="137"/>
      <c r="J414" s="138"/>
      <c r="K414" s="147"/>
      <c r="L414" s="144"/>
      <c r="M414" s="145"/>
    </row>
    <row r="415" spans="1:13" x14ac:dyDescent="0.25">
      <c r="A415" s="63" t="s">
        <v>1053</v>
      </c>
      <c r="B415" s="146"/>
      <c r="C415" s="146"/>
      <c r="D415" s="146"/>
      <c r="E415" s="136" t="s">
        <v>919</v>
      </c>
      <c r="F415" s="137"/>
      <c r="G415" s="137"/>
      <c r="H415" s="137"/>
      <c r="I415" s="137"/>
      <c r="J415" s="138"/>
      <c r="K415" s="147"/>
      <c r="L415" s="144"/>
      <c r="M415" s="145"/>
    </row>
    <row r="416" spans="1:13" ht="18" customHeight="1" x14ac:dyDescent="0.25">
      <c r="A416" s="63" t="s">
        <v>1053</v>
      </c>
      <c r="B416" s="146"/>
      <c r="C416" s="146"/>
      <c r="D416" s="146"/>
      <c r="E416" s="136" t="s">
        <v>920</v>
      </c>
      <c r="F416" s="137"/>
      <c r="G416" s="137"/>
      <c r="H416" s="137"/>
      <c r="I416" s="137"/>
      <c r="J416" s="138"/>
      <c r="K416" s="147"/>
      <c r="L416" s="144"/>
      <c r="M416" s="145"/>
    </row>
    <row r="417" spans="1:13" ht="15.75" thickBot="1" x14ac:dyDescent="0.3">
      <c r="A417" s="63" t="s">
        <v>1053</v>
      </c>
      <c r="B417" s="61"/>
      <c r="C417" s="12"/>
      <c r="D417" s="61"/>
      <c r="E417" s="15" t="s">
        <v>255</v>
      </c>
      <c r="F417" s="16">
        <v>2</v>
      </c>
      <c r="G417" s="16">
        <v>0</v>
      </c>
      <c r="H417" s="16">
        <v>0</v>
      </c>
      <c r="I417" s="16">
        <v>0</v>
      </c>
      <c r="J417" s="16">
        <v>2</v>
      </c>
      <c r="K417" s="14"/>
      <c r="L417" s="39"/>
      <c r="M417" s="59"/>
    </row>
    <row r="418" spans="1:13" x14ac:dyDescent="0.25">
      <c r="A418" s="63" t="s">
        <v>1053</v>
      </c>
      <c r="B418" s="9" t="s">
        <v>260</v>
      </c>
      <c r="C418" s="10" t="s">
        <v>17</v>
      </c>
      <c r="D418" s="25" t="s">
        <v>2</v>
      </c>
      <c r="E418" s="139" t="s">
        <v>261</v>
      </c>
      <c r="F418" s="139"/>
      <c r="G418" s="139"/>
      <c r="H418" s="139"/>
      <c r="I418" s="139"/>
      <c r="J418" s="140"/>
      <c r="K418" s="11">
        <v>120</v>
      </c>
      <c r="L418" s="76">
        <f>+VLOOKUP(B418,'carga datos externos'!$A$5:$F$163,6,FALSE)</f>
        <v>0</v>
      </c>
      <c r="M418" s="40">
        <f>+ROUND(+K418*L418,2)</f>
        <v>0</v>
      </c>
    </row>
    <row r="419" spans="1:13" ht="72" customHeight="1" x14ac:dyDescent="0.25">
      <c r="A419" s="63" t="s">
        <v>1053</v>
      </c>
      <c r="B419" s="146"/>
      <c r="C419" s="146"/>
      <c r="D419" s="146"/>
      <c r="E419" s="136" t="s">
        <v>923</v>
      </c>
      <c r="F419" s="137"/>
      <c r="G419" s="137"/>
      <c r="H419" s="137"/>
      <c r="I419" s="137"/>
      <c r="J419" s="138"/>
      <c r="K419" s="147"/>
      <c r="L419" s="144"/>
      <c r="M419" s="145"/>
    </row>
    <row r="420" spans="1:13" x14ac:dyDescent="0.25">
      <c r="A420" s="63" t="s">
        <v>1053</v>
      </c>
      <c r="B420" s="146"/>
      <c r="C420" s="146"/>
      <c r="D420" s="146"/>
      <c r="E420" s="150"/>
      <c r="F420" s="151"/>
      <c r="G420" s="151"/>
      <c r="H420" s="151"/>
      <c r="I420" s="151"/>
      <c r="J420" s="152"/>
      <c r="K420" s="147"/>
      <c r="L420" s="144"/>
      <c r="M420" s="145"/>
    </row>
    <row r="421" spans="1:13" ht="36" customHeight="1" x14ac:dyDescent="0.25">
      <c r="A421" s="63" t="s">
        <v>1053</v>
      </c>
      <c r="B421" s="146"/>
      <c r="C421" s="146"/>
      <c r="D421" s="146"/>
      <c r="E421" s="136" t="s">
        <v>924</v>
      </c>
      <c r="F421" s="137"/>
      <c r="G421" s="137"/>
      <c r="H421" s="137"/>
      <c r="I421" s="137"/>
      <c r="J421" s="138"/>
      <c r="K421" s="147"/>
      <c r="L421" s="144"/>
      <c r="M421" s="145"/>
    </row>
    <row r="422" spans="1:13" x14ac:dyDescent="0.25">
      <c r="A422" s="63" t="s">
        <v>1053</v>
      </c>
      <c r="B422" s="146"/>
      <c r="C422" s="146"/>
      <c r="D422" s="146"/>
      <c r="E422" s="136" t="s">
        <v>925</v>
      </c>
      <c r="F422" s="137"/>
      <c r="G422" s="137"/>
      <c r="H422" s="137"/>
      <c r="I422" s="137"/>
      <c r="J422" s="138"/>
      <c r="K422" s="147"/>
      <c r="L422" s="144"/>
      <c r="M422" s="145"/>
    </row>
    <row r="423" spans="1:13" x14ac:dyDescent="0.25">
      <c r="A423" s="63" t="s">
        <v>1053</v>
      </c>
      <c r="B423" s="146"/>
      <c r="C423" s="146"/>
      <c r="D423" s="146"/>
      <c r="E423" s="136" t="s">
        <v>926</v>
      </c>
      <c r="F423" s="137"/>
      <c r="G423" s="137"/>
      <c r="H423" s="137"/>
      <c r="I423" s="137"/>
      <c r="J423" s="138"/>
      <c r="K423" s="147"/>
      <c r="L423" s="144"/>
      <c r="M423" s="145"/>
    </row>
    <row r="424" spans="1:13" x14ac:dyDescent="0.25">
      <c r="A424" s="63" t="s">
        <v>1053</v>
      </c>
      <c r="B424" s="146"/>
      <c r="C424" s="146"/>
      <c r="D424" s="146"/>
      <c r="E424" s="150"/>
      <c r="F424" s="151"/>
      <c r="G424" s="151"/>
      <c r="H424" s="151"/>
      <c r="I424" s="151"/>
      <c r="J424" s="152"/>
      <c r="K424" s="147"/>
      <c r="L424" s="144"/>
      <c r="M424" s="145"/>
    </row>
    <row r="425" spans="1:13" ht="18" customHeight="1" x14ac:dyDescent="0.25">
      <c r="A425" s="63" t="s">
        <v>1053</v>
      </c>
      <c r="B425" s="146"/>
      <c r="C425" s="146"/>
      <c r="D425" s="146"/>
      <c r="E425" s="136" t="s">
        <v>927</v>
      </c>
      <c r="F425" s="137"/>
      <c r="G425" s="137"/>
      <c r="H425" s="137"/>
      <c r="I425" s="137"/>
      <c r="J425" s="138"/>
      <c r="K425" s="147"/>
      <c r="L425" s="144"/>
      <c r="M425" s="145"/>
    </row>
    <row r="426" spans="1:13" x14ac:dyDescent="0.25">
      <c r="A426" s="63" t="s">
        <v>1053</v>
      </c>
      <c r="B426" s="61"/>
      <c r="C426" s="12"/>
      <c r="D426" s="61"/>
      <c r="E426" s="15" t="s">
        <v>262</v>
      </c>
      <c r="F426" s="18"/>
      <c r="G426" s="18"/>
      <c r="H426" s="18"/>
      <c r="I426" s="18"/>
      <c r="J426" s="16">
        <v>0</v>
      </c>
      <c r="K426" s="14"/>
      <c r="L426" s="39"/>
      <c r="M426" s="59"/>
    </row>
    <row r="427" spans="1:13" x14ac:dyDescent="0.25">
      <c r="A427" s="63" t="s">
        <v>1053</v>
      </c>
      <c r="B427" s="61"/>
      <c r="C427" s="12"/>
      <c r="D427" s="61"/>
      <c r="E427" s="15" t="s">
        <v>263</v>
      </c>
      <c r="F427" s="16">
        <v>6</v>
      </c>
      <c r="G427" s="16">
        <v>0</v>
      </c>
      <c r="H427" s="16">
        <v>0</v>
      </c>
      <c r="I427" s="16">
        <v>0</v>
      </c>
      <c r="J427" s="16">
        <v>6</v>
      </c>
      <c r="K427" s="14"/>
      <c r="L427" s="39"/>
      <c r="M427" s="59"/>
    </row>
    <row r="428" spans="1:13" x14ac:dyDescent="0.25">
      <c r="A428" s="63" t="s">
        <v>1053</v>
      </c>
      <c r="B428" s="61"/>
      <c r="C428" s="12"/>
      <c r="D428" s="61"/>
      <c r="E428" s="15" t="s">
        <v>264</v>
      </c>
      <c r="F428" s="16">
        <v>10</v>
      </c>
      <c r="G428" s="16">
        <v>0</v>
      </c>
      <c r="H428" s="16">
        <v>0</v>
      </c>
      <c r="I428" s="16">
        <v>0</v>
      </c>
      <c r="J428" s="16">
        <v>10</v>
      </c>
      <c r="K428" s="14"/>
      <c r="L428" s="39"/>
      <c r="M428" s="59"/>
    </row>
    <row r="429" spans="1:13" x14ac:dyDescent="0.25">
      <c r="A429" s="63" t="s">
        <v>1053</v>
      </c>
      <c r="B429" s="61"/>
      <c r="C429" s="12"/>
      <c r="D429" s="61"/>
      <c r="E429" s="15" t="s">
        <v>265</v>
      </c>
      <c r="F429" s="16">
        <v>7</v>
      </c>
      <c r="G429" s="16">
        <v>0</v>
      </c>
      <c r="H429" s="16">
        <v>0</v>
      </c>
      <c r="I429" s="16">
        <v>0</v>
      </c>
      <c r="J429" s="16">
        <v>7</v>
      </c>
      <c r="K429" s="14"/>
      <c r="L429" s="39"/>
      <c r="M429" s="59"/>
    </row>
    <row r="430" spans="1:13" x14ac:dyDescent="0.25">
      <c r="A430" s="63" t="s">
        <v>1053</v>
      </c>
      <c r="B430" s="61"/>
      <c r="C430" s="12"/>
      <c r="D430" s="61"/>
      <c r="E430" s="15" t="s">
        <v>266</v>
      </c>
      <c r="F430" s="16">
        <v>3</v>
      </c>
      <c r="G430" s="16">
        <v>0</v>
      </c>
      <c r="H430" s="16">
        <v>0</v>
      </c>
      <c r="I430" s="16">
        <v>0</v>
      </c>
      <c r="J430" s="16">
        <v>3</v>
      </c>
      <c r="K430" s="14"/>
      <c r="L430" s="39"/>
      <c r="M430" s="59"/>
    </row>
    <row r="431" spans="1:13" x14ac:dyDescent="0.25">
      <c r="A431" s="63" t="s">
        <v>1053</v>
      </c>
      <c r="B431" s="61"/>
      <c r="C431" s="12"/>
      <c r="D431" s="61"/>
      <c r="E431" s="15" t="s">
        <v>267</v>
      </c>
      <c r="F431" s="16">
        <v>2</v>
      </c>
      <c r="G431" s="16">
        <v>0</v>
      </c>
      <c r="H431" s="16">
        <v>0</v>
      </c>
      <c r="I431" s="16">
        <v>0</v>
      </c>
      <c r="J431" s="16">
        <v>2</v>
      </c>
      <c r="K431" s="14"/>
      <c r="L431" s="39"/>
      <c r="M431" s="59"/>
    </row>
    <row r="432" spans="1:13" x14ac:dyDescent="0.25">
      <c r="A432" s="63" t="s">
        <v>1053</v>
      </c>
      <c r="B432" s="61"/>
      <c r="C432" s="12"/>
      <c r="D432" s="61"/>
      <c r="E432" s="15" t="s">
        <v>268</v>
      </c>
      <c r="F432" s="16">
        <v>2</v>
      </c>
      <c r="G432" s="16">
        <v>0</v>
      </c>
      <c r="H432" s="16">
        <v>0</v>
      </c>
      <c r="I432" s="16">
        <v>0</v>
      </c>
      <c r="J432" s="16">
        <v>2</v>
      </c>
      <c r="K432" s="14"/>
      <c r="L432" s="39"/>
      <c r="M432" s="59"/>
    </row>
    <row r="433" spans="1:13" x14ac:dyDescent="0.25">
      <c r="A433" s="63" t="s">
        <v>1053</v>
      </c>
      <c r="B433" s="61"/>
      <c r="C433" s="12"/>
      <c r="D433" s="61"/>
      <c r="E433" s="15" t="s">
        <v>269</v>
      </c>
      <c r="F433" s="16">
        <v>2</v>
      </c>
      <c r="G433" s="16">
        <v>0</v>
      </c>
      <c r="H433" s="16">
        <v>0</v>
      </c>
      <c r="I433" s="16">
        <v>0</v>
      </c>
      <c r="J433" s="16">
        <v>2</v>
      </c>
      <c r="K433" s="14"/>
      <c r="L433" s="39"/>
      <c r="M433" s="59"/>
    </row>
    <row r="434" spans="1:13" x14ac:dyDescent="0.25">
      <c r="A434" s="63" t="s">
        <v>1053</v>
      </c>
      <c r="B434" s="61"/>
      <c r="C434" s="12"/>
      <c r="D434" s="61"/>
      <c r="E434" s="15" t="s">
        <v>270</v>
      </c>
      <c r="F434" s="16">
        <v>2</v>
      </c>
      <c r="G434" s="16">
        <v>0</v>
      </c>
      <c r="H434" s="16">
        <v>0</v>
      </c>
      <c r="I434" s="16">
        <v>0</v>
      </c>
      <c r="J434" s="16">
        <v>2</v>
      </c>
      <c r="K434" s="14"/>
      <c r="L434" s="39"/>
      <c r="M434" s="59"/>
    </row>
    <row r="435" spans="1:13" ht="18" x14ac:dyDescent="0.25">
      <c r="A435" s="63" t="s">
        <v>1053</v>
      </c>
      <c r="B435" s="61"/>
      <c r="C435" s="12"/>
      <c r="D435" s="61"/>
      <c r="E435" s="15" t="s">
        <v>271</v>
      </c>
      <c r="F435" s="18"/>
      <c r="G435" s="18"/>
      <c r="H435" s="18"/>
      <c r="I435" s="18"/>
      <c r="J435" s="16">
        <v>0</v>
      </c>
      <c r="K435" s="14"/>
      <c r="L435" s="39"/>
      <c r="M435" s="59"/>
    </row>
    <row r="436" spans="1:13" x14ac:dyDescent="0.25">
      <c r="A436" s="63" t="s">
        <v>1053</v>
      </c>
      <c r="B436" s="61"/>
      <c r="C436" s="12"/>
      <c r="D436" s="61"/>
      <c r="E436" s="15" t="s">
        <v>272</v>
      </c>
      <c r="F436" s="16">
        <v>1</v>
      </c>
      <c r="G436" s="16">
        <v>0</v>
      </c>
      <c r="H436" s="16">
        <v>0</v>
      </c>
      <c r="I436" s="16">
        <v>0</v>
      </c>
      <c r="J436" s="16">
        <v>1</v>
      </c>
      <c r="K436" s="14"/>
      <c r="L436" s="39"/>
      <c r="M436" s="59"/>
    </row>
    <row r="437" spans="1:13" x14ac:dyDescent="0.25">
      <c r="A437" s="63" t="s">
        <v>1053</v>
      </c>
      <c r="B437" s="61"/>
      <c r="C437" s="12"/>
      <c r="D437" s="61"/>
      <c r="E437" s="15" t="s">
        <v>273</v>
      </c>
      <c r="F437" s="16">
        <v>1</v>
      </c>
      <c r="G437" s="16">
        <v>0</v>
      </c>
      <c r="H437" s="16">
        <v>0</v>
      </c>
      <c r="I437" s="16">
        <v>0</v>
      </c>
      <c r="J437" s="16">
        <v>1</v>
      </c>
      <c r="K437" s="14"/>
      <c r="L437" s="39"/>
      <c r="M437" s="59"/>
    </row>
    <row r="438" spans="1:13" x14ac:dyDescent="0.25">
      <c r="A438" s="63" t="s">
        <v>1053</v>
      </c>
      <c r="B438" s="61"/>
      <c r="C438" s="12"/>
      <c r="D438" s="61"/>
      <c r="E438" s="15" t="s">
        <v>274</v>
      </c>
      <c r="F438" s="16">
        <v>1</v>
      </c>
      <c r="G438" s="16">
        <v>0</v>
      </c>
      <c r="H438" s="16">
        <v>0</v>
      </c>
      <c r="I438" s="16">
        <v>0</v>
      </c>
      <c r="J438" s="16">
        <v>1</v>
      </c>
      <c r="K438" s="14"/>
      <c r="L438" s="39"/>
      <c r="M438" s="59"/>
    </row>
    <row r="439" spans="1:13" ht="18" x14ac:dyDescent="0.25">
      <c r="A439" s="63" t="s">
        <v>1053</v>
      </c>
      <c r="B439" s="61"/>
      <c r="C439" s="12"/>
      <c r="D439" s="61"/>
      <c r="E439" s="15" t="s">
        <v>275</v>
      </c>
      <c r="F439" s="16">
        <v>1</v>
      </c>
      <c r="G439" s="16">
        <v>0</v>
      </c>
      <c r="H439" s="16">
        <v>0</v>
      </c>
      <c r="I439" s="16">
        <v>0</v>
      </c>
      <c r="J439" s="16">
        <v>1</v>
      </c>
      <c r="K439" s="14"/>
      <c r="L439" s="39"/>
      <c r="M439" s="59"/>
    </row>
    <row r="440" spans="1:13" ht="18" x14ac:dyDescent="0.25">
      <c r="A440" s="63" t="s">
        <v>1053</v>
      </c>
      <c r="B440" s="61"/>
      <c r="C440" s="12"/>
      <c r="D440" s="61"/>
      <c r="E440" s="15" t="s">
        <v>276</v>
      </c>
      <c r="F440" s="16">
        <v>2</v>
      </c>
      <c r="G440" s="16">
        <v>0</v>
      </c>
      <c r="H440" s="16">
        <v>0</v>
      </c>
      <c r="I440" s="16">
        <v>0</v>
      </c>
      <c r="J440" s="16">
        <v>2</v>
      </c>
      <c r="K440" s="14"/>
      <c r="L440" s="39"/>
      <c r="M440" s="59"/>
    </row>
    <row r="441" spans="1:13" ht="27" x14ac:dyDescent="0.25">
      <c r="A441" s="63" t="s">
        <v>1053</v>
      </c>
      <c r="B441" s="61"/>
      <c r="C441" s="12"/>
      <c r="D441" s="61"/>
      <c r="E441" s="15" t="s">
        <v>277</v>
      </c>
      <c r="F441" s="16">
        <v>2</v>
      </c>
      <c r="G441" s="16">
        <v>0</v>
      </c>
      <c r="H441" s="16">
        <v>0</v>
      </c>
      <c r="I441" s="16">
        <v>0</v>
      </c>
      <c r="J441" s="16">
        <v>2</v>
      </c>
      <c r="K441" s="14"/>
      <c r="L441" s="39"/>
      <c r="M441" s="59"/>
    </row>
    <row r="442" spans="1:13" x14ac:dyDescent="0.25">
      <c r="A442" s="63" t="s">
        <v>1053</v>
      </c>
      <c r="B442" s="61"/>
      <c r="C442" s="12"/>
      <c r="D442" s="61"/>
      <c r="E442" s="15" t="s">
        <v>278</v>
      </c>
      <c r="F442" s="18"/>
      <c r="G442" s="18"/>
      <c r="H442" s="18"/>
      <c r="I442" s="18"/>
      <c r="J442" s="16">
        <v>0</v>
      </c>
      <c r="K442" s="14"/>
      <c r="L442" s="39"/>
      <c r="M442" s="59"/>
    </row>
    <row r="443" spans="1:13" ht="18" x14ac:dyDescent="0.25">
      <c r="A443" s="63" t="s">
        <v>1053</v>
      </c>
      <c r="B443" s="61"/>
      <c r="C443" s="12"/>
      <c r="D443" s="61"/>
      <c r="E443" s="15" t="s">
        <v>738</v>
      </c>
      <c r="F443" s="16">
        <v>1</v>
      </c>
      <c r="G443" s="16">
        <v>0</v>
      </c>
      <c r="H443" s="16">
        <v>0</v>
      </c>
      <c r="I443" s="16">
        <v>0</v>
      </c>
      <c r="J443" s="16">
        <v>1</v>
      </c>
      <c r="K443" s="14"/>
      <c r="L443" s="39"/>
      <c r="M443" s="59"/>
    </row>
    <row r="444" spans="1:13" ht="18" x14ac:dyDescent="0.25">
      <c r="A444" s="63" t="s">
        <v>1053</v>
      </c>
      <c r="B444" s="61"/>
      <c r="C444" s="12"/>
      <c r="D444" s="61"/>
      <c r="E444" s="15" t="s">
        <v>739</v>
      </c>
      <c r="F444" s="16">
        <v>1</v>
      </c>
      <c r="G444" s="16">
        <v>0</v>
      </c>
      <c r="H444" s="16">
        <v>0</v>
      </c>
      <c r="I444" s="16">
        <v>0</v>
      </c>
      <c r="J444" s="16">
        <v>1</v>
      </c>
      <c r="K444" s="14"/>
      <c r="L444" s="39"/>
      <c r="M444" s="59"/>
    </row>
    <row r="445" spans="1:13" ht="18" x14ac:dyDescent="0.25">
      <c r="A445" s="63" t="s">
        <v>1053</v>
      </c>
      <c r="B445" s="61"/>
      <c r="C445" s="12"/>
      <c r="D445" s="61"/>
      <c r="E445" s="15" t="s">
        <v>740</v>
      </c>
      <c r="F445" s="16">
        <v>1</v>
      </c>
      <c r="G445" s="16">
        <v>0</v>
      </c>
      <c r="H445" s="16">
        <v>0</v>
      </c>
      <c r="I445" s="16">
        <v>0</v>
      </c>
      <c r="J445" s="16">
        <v>1</v>
      </c>
      <c r="K445" s="14"/>
      <c r="L445" s="39"/>
      <c r="M445" s="59"/>
    </row>
    <row r="446" spans="1:13" ht="18" x14ac:dyDescent="0.25">
      <c r="A446" s="63" t="s">
        <v>1053</v>
      </c>
      <c r="B446" s="61"/>
      <c r="C446" s="12"/>
      <c r="D446" s="61"/>
      <c r="E446" s="15" t="s">
        <v>741</v>
      </c>
      <c r="F446" s="16">
        <v>1</v>
      </c>
      <c r="G446" s="16">
        <v>0</v>
      </c>
      <c r="H446" s="16">
        <v>0</v>
      </c>
      <c r="I446" s="16">
        <v>0</v>
      </c>
      <c r="J446" s="16">
        <v>1</v>
      </c>
      <c r="K446" s="14"/>
      <c r="L446" s="39"/>
      <c r="M446" s="59"/>
    </row>
    <row r="447" spans="1:13" ht="18" x14ac:dyDescent="0.25">
      <c r="A447" s="63" t="s">
        <v>1053</v>
      </c>
      <c r="B447" s="61"/>
      <c r="C447" s="12"/>
      <c r="D447" s="61"/>
      <c r="E447" s="15" t="s">
        <v>742</v>
      </c>
      <c r="F447" s="16">
        <v>4</v>
      </c>
      <c r="G447" s="16">
        <v>0</v>
      </c>
      <c r="H447" s="16">
        <v>0</v>
      </c>
      <c r="I447" s="16">
        <v>0</v>
      </c>
      <c r="J447" s="16">
        <v>4</v>
      </c>
      <c r="K447" s="14"/>
      <c r="L447" s="39"/>
      <c r="M447" s="59"/>
    </row>
    <row r="448" spans="1:13" x14ac:dyDescent="0.25">
      <c r="A448" s="63" t="s">
        <v>1053</v>
      </c>
      <c r="B448" s="61"/>
      <c r="C448" s="12"/>
      <c r="D448" s="61"/>
      <c r="E448" s="15" t="s">
        <v>279</v>
      </c>
      <c r="F448" s="18"/>
      <c r="G448" s="18"/>
      <c r="H448" s="18"/>
      <c r="I448" s="18"/>
      <c r="J448" s="16">
        <v>0</v>
      </c>
      <c r="K448" s="14"/>
      <c r="L448" s="39"/>
      <c r="M448" s="59"/>
    </row>
    <row r="449" spans="1:13" x14ac:dyDescent="0.25">
      <c r="A449" s="63" t="s">
        <v>1053</v>
      </c>
      <c r="B449" s="61"/>
      <c r="C449" s="12"/>
      <c r="D449" s="61"/>
      <c r="E449" s="15" t="s">
        <v>280</v>
      </c>
      <c r="F449" s="16">
        <v>2</v>
      </c>
      <c r="G449" s="16">
        <v>0</v>
      </c>
      <c r="H449" s="16">
        <v>0</v>
      </c>
      <c r="I449" s="16">
        <v>0</v>
      </c>
      <c r="J449" s="16">
        <v>2</v>
      </c>
      <c r="K449" s="14"/>
      <c r="L449" s="39"/>
      <c r="M449" s="59"/>
    </row>
    <row r="450" spans="1:13" x14ac:dyDescent="0.25">
      <c r="A450" s="63" t="s">
        <v>1053</v>
      </c>
      <c r="B450" s="61"/>
      <c r="C450" s="12"/>
      <c r="D450" s="61"/>
      <c r="E450" s="15" t="s">
        <v>281</v>
      </c>
      <c r="F450" s="16">
        <v>2</v>
      </c>
      <c r="G450" s="16">
        <v>0</v>
      </c>
      <c r="H450" s="16">
        <v>0</v>
      </c>
      <c r="I450" s="16">
        <v>0</v>
      </c>
      <c r="J450" s="16">
        <v>2</v>
      </c>
      <c r="K450" s="14"/>
      <c r="L450" s="39"/>
      <c r="M450" s="59"/>
    </row>
    <row r="451" spans="1:13" x14ac:dyDescent="0.25">
      <c r="A451" s="63" t="s">
        <v>1053</v>
      </c>
      <c r="B451" s="61"/>
      <c r="C451" s="12"/>
      <c r="D451" s="61"/>
      <c r="E451" s="15" t="s">
        <v>282</v>
      </c>
      <c r="F451" s="16">
        <v>2</v>
      </c>
      <c r="G451" s="16">
        <v>0</v>
      </c>
      <c r="H451" s="16">
        <v>0</v>
      </c>
      <c r="I451" s="16">
        <v>0</v>
      </c>
      <c r="J451" s="16">
        <v>2</v>
      </c>
      <c r="K451" s="14"/>
      <c r="L451" s="39"/>
      <c r="M451" s="59"/>
    </row>
    <row r="452" spans="1:13" x14ac:dyDescent="0.25">
      <c r="A452" s="63" t="s">
        <v>1053</v>
      </c>
      <c r="B452" s="61"/>
      <c r="C452" s="12"/>
      <c r="D452" s="61"/>
      <c r="E452" s="15" t="s">
        <v>283</v>
      </c>
      <c r="F452" s="16">
        <v>2</v>
      </c>
      <c r="G452" s="16">
        <v>0</v>
      </c>
      <c r="H452" s="16">
        <v>0</v>
      </c>
      <c r="I452" s="16">
        <v>0</v>
      </c>
      <c r="J452" s="16">
        <v>2</v>
      </c>
      <c r="K452" s="14"/>
      <c r="L452" s="39"/>
      <c r="M452" s="59"/>
    </row>
    <row r="453" spans="1:13" x14ac:dyDescent="0.25">
      <c r="A453" s="63" t="s">
        <v>1053</v>
      </c>
      <c r="B453" s="61"/>
      <c r="C453" s="12"/>
      <c r="D453" s="61"/>
      <c r="E453" s="15" t="s">
        <v>284</v>
      </c>
      <c r="F453" s="16">
        <v>2</v>
      </c>
      <c r="G453" s="16">
        <v>0</v>
      </c>
      <c r="H453" s="16">
        <v>0</v>
      </c>
      <c r="I453" s="16">
        <v>0</v>
      </c>
      <c r="J453" s="16">
        <v>2</v>
      </c>
      <c r="K453" s="14"/>
      <c r="L453" s="39"/>
      <c r="M453" s="59"/>
    </row>
    <row r="454" spans="1:13" x14ac:dyDescent="0.25">
      <c r="A454" s="63" t="s">
        <v>1053</v>
      </c>
      <c r="B454" s="61"/>
      <c r="C454" s="12"/>
      <c r="D454" s="61"/>
      <c r="E454" s="15" t="s">
        <v>285</v>
      </c>
      <c r="F454" s="18"/>
      <c r="G454" s="18"/>
      <c r="H454" s="18"/>
      <c r="I454" s="18"/>
      <c r="J454" s="16">
        <v>0</v>
      </c>
      <c r="K454" s="14"/>
      <c r="L454" s="39"/>
      <c r="M454" s="59"/>
    </row>
    <row r="455" spans="1:13" x14ac:dyDescent="0.25">
      <c r="A455" s="63" t="s">
        <v>1053</v>
      </c>
      <c r="B455" s="61"/>
      <c r="C455" s="12"/>
      <c r="D455" s="61"/>
      <c r="E455" s="15" t="s">
        <v>286</v>
      </c>
      <c r="F455" s="16">
        <v>2</v>
      </c>
      <c r="G455" s="16">
        <v>0</v>
      </c>
      <c r="H455" s="16">
        <v>0</v>
      </c>
      <c r="I455" s="16">
        <v>0</v>
      </c>
      <c r="J455" s="16">
        <v>2</v>
      </c>
      <c r="K455" s="14"/>
      <c r="L455" s="39"/>
      <c r="M455" s="59"/>
    </row>
    <row r="456" spans="1:13" x14ac:dyDescent="0.25">
      <c r="A456" s="63" t="s">
        <v>1053</v>
      </c>
      <c r="B456" s="61"/>
      <c r="C456" s="12"/>
      <c r="D456" s="61"/>
      <c r="E456" s="15" t="s">
        <v>287</v>
      </c>
      <c r="F456" s="16">
        <v>1</v>
      </c>
      <c r="G456" s="16">
        <v>0</v>
      </c>
      <c r="H456" s="16">
        <v>0</v>
      </c>
      <c r="I456" s="16">
        <v>0</v>
      </c>
      <c r="J456" s="16">
        <v>1</v>
      </c>
      <c r="K456" s="14"/>
      <c r="L456" s="39"/>
      <c r="M456" s="59"/>
    </row>
    <row r="457" spans="1:13" x14ac:dyDescent="0.25">
      <c r="A457" s="63" t="s">
        <v>1053</v>
      </c>
      <c r="B457" s="61"/>
      <c r="C457" s="12"/>
      <c r="D457" s="61"/>
      <c r="E457" s="15" t="s">
        <v>288</v>
      </c>
      <c r="F457" s="16">
        <v>4</v>
      </c>
      <c r="G457" s="16">
        <v>0</v>
      </c>
      <c r="H457" s="16">
        <v>0</v>
      </c>
      <c r="I457" s="16">
        <v>0</v>
      </c>
      <c r="J457" s="16">
        <v>4</v>
      </c>
      <c r="K457" s="14"/>
      <c r="L457" s="39"/>
      <c r="M457" s="59"/>
    </row>
    <row r="458" spans="1:13" x14ac:dyDescent="0.25">
      <c r="A458" s="63" t="s">
        <v>1053</v>
      </c>
      <c r="B458" s="61"/>
      <c r="C458" s="12"/>
      <c r="D458" s="61"/>
      <c r="E458" s="15" t="s">
        <v>289</v>
      </c>
      <c r="F458" s="16">
        <v>4</v>
      </c>
      <c r="G458" s="16">
        <v>0</v>
      </c>
      <c r="H458" s="16">
        <v>0</v>
      </c>
      <c r="I458" s="16">
        <v>0</v>
      </c>
      <c r="J458" s="16">
        <v>4</v>
      </c>
      <c r="K458" s="14"/>
      <c r="L458" s="39"/>
      <c r="M458" s="59"/>
    </row>
    <row r="459" spans="1:13" x14ac:dyDescent="0.25">
      <c r="A459" s="63" t="s">
        <v>1053</v>
      </c>
      <c r="B459" s="61"/>
      <c r="C459" s="12"/>
      <c r="D459" s="61"/>
      <c r="E459" s="15" t="s">
        <v>290</v>
      </c>
      <c r="F459" s="16">
        <v>4</v>
      </c>
      <c r="G459" s="16">
        <v>0</v>
      </c>
      <c r="H459" s="16">
        <v>0</v>
      </c>
      <c r="I459" s="16">
        <v>0</v>
      </c>
      <c r="J459" s="16">
        <v>4</v>
      </c>
      <c r="K459" s="14"/>
      <c r="L459" s="39"/>
      <c r="M459" s="59"/>
    </row>
    <row r="460" spans="1:13" ht="18" x14ac:dyDescent="0.25">
      <c r="A460" s="63" t="s">
        <v>1053</v>
      </c>
      <c r="B460" s="61"/>
      <c r="C460" s="12"/>
      <c r="D460" s="61"/>
      <c r="E460" s="15" t="s">
        <v>291</v>
      </c>
      <c r="F460" s="16">
        <v>5</v>
      </c>
      <c r="G460" s="16">
        <v>0</v>
      </c>
      <c r="H460" s="16">
        <v>0</v>
      </c>
      <c r="I460" s="16">
        <v>0</v>
      </c>
      <c r="J460" s="16">
        <v>5</v>
      </c>
      <c r="K460" s="14"/>
      <c r="L460" s="39"/>
      <c r="M460" s="59"/>
    </row>
    <row r="461" spans="1:13" ht="18.75" thickBot="1" x14ac:dyDescent="0.3">
      <c r="A461" s="63" t="s">
        <v>1053</v>
      </c>
      <c r="B461" s="61"/>
      <c r="C461" s="12"/>
      <c r="D461" s="61"/>
      <c r="E461" s="15" t="s">
        <v>292</v>
      </c>
      <c r="F461" s="16">
        <v>40</v>
      </c>
      <c r="G461" s="16">
        <v>0</v>
      </c>
      <c r="H461" s="16">
        <v>0</v>
      </c>
      <c r="I461" s="16">
        <v>0</v>
      </c>
      <c r="J461" s="16">
        <v>40</v>
      </c>
      <c r="K461" s="14"/>
      <c r="L461" s="39"/>
      <c r="M461" s="59"/>
    </row>
    <row r="462" spans="1:13" x14ac:dyDescent="0.25">
      <c r="A462" s="63" t="s">
        <v>1053</v>
      </c>
      <c r="B462" s="9" t="s">
        <v>293</v>
      </c>
      <c r="C462" s="10" t="s">
        <v>17</v>
      </c>
      <c r="D462" s="25" t="s">
        <v>2</v>
      </c>
      <c r="E462" s="139" t="s">
        <v>294</v>
      </c>
      <c r="F462" s="139"/>
      <c r="G462" s="139"/>
      <c r="H462" s="139"/>
      <c r="I462" s="139"/>
      <c r="J462" s="140"/>
      <c r="K462" s="11">
        <v>37</v>
      </c>
      <c r="L462" s="76">
        <f>+VLOOKUP(B462,'carga datos externos'!$A$5:$F$163,6,FALSE)</f>
        <v>0</v>
      </c>
      <c r="M462" s="40">
        <f>+ROUND(+K462*L462,2)</f>
        <v>0</v>
      </c>
    </row>
    <row r="463" spans="1:13" ht="63" customHeight="1" x14ac:dyDescent="0.25">
      <c r="A463" s="63" t="s">
        <v>1053</v>
      </c>
      <c r="B463" s="146"/>
      <c r="C463" s="146"/>
      <c r="D463" s="146"/>
      <c r="E463" s="136" t="s">
        <v>928</v>
      </c>
      <c r="F463" s="137"/>
      <c r="G463" s="137"/>
      <c r="H463" s="137"/>
      <c r="I463" s="137"/>
      <c r="J463" s="138"/>
      <c r="K463" s="147"/>
      <c r="L463" s="144"/>
      <c r="M463" s="145"/>
    </row>
    <row r="464" spans="1:13" x14ac:dyDescent="0.25">
      <c r="A464" s="63" t="s">
        <v>1053</v>
      </c>
      <c r="B464" s="146"/>
      <c r="C464" s="146"/>
      <c r="D464" s="146"/>
      <c r="E464" s="150"/>
      <c r="F464" s="151"/>
      <c r="G464" s="151"/>
      <c r="H464" s="151"/>
      <c r="I464" s="151"/>
      <c r="J464" s="152"/>
      <c r="K464" s="147"/>
      <c r="L464" s="144"/>
      <c r="M464" s="145"/>
    </row>
    <row r="465" spans="1:13" ht="36" customHeight="1" x14ac:dyDescent="0.25">
      <c r="A465" s="63" t="s">
        <v>1053</v>
      </c>
      <c r="B465" s="146"/>
      <c r="C465" s="146"/>
      <c r="D465" s="146"/>
      <c r="E465" s="136" t="s">
        <v>924</v>
      </c>
      <c r="F465" s="137"/>
      <c r="G465" s="137"/>
      <c r="H465" s="137"/>
      <c r="I465" s="137"/>
      <c r="J465" s="138"/>
      <c r="K465" s="147"/>
      <c r="L465" s="144"/>
      <c r="M465" s="145"/>
    </row>
    <row r="466" spans="1:13" x14ac:dyDescent="0.25">
      <c r="A466" s="63" t="s">
        <v>1053</v>
      </c>
      <c r="B466" s="146"/>
      <c r="C466" s="146"/>
      <c r="D466" s="146"/>
      <c r="E466" s="136" t="s">
        <v>925</v>
      </c>
      <c r="F466" s="137"/>
      <c r="G466" s="137"/>
      <c r="H466" s="137"/>
      <c r="I466" s="137"/>
      <c r="J466" s="138"/>
      <c r="K466" s="147"/>
      <c r="L466" s="144"/>
      <c r="M466" s="145"/>
    </row>
    <row r="467" spans="1:13" x14ac:dyDescent="0.25">
      <c r="A467" s="63" t="s">
        <v>1053</v>
      </c>
      <c r="B467" s="146"/>
      <c r="C467" s="146"/>
      <c r="D467" s="146"/>
      <c r="E467" s="136" t="s">
        <v>929</v>
      </c>
      <c r="F467" s="137"/>
      <c r="G467" s="137"/>
      <c r="H467" s="137"/>
      <c r="I467" s="137"/>
      <c r="J467" s="138"/>
      <c r="K467" s="147"/>
      <c r="L467" s="144"/>
      <c r="M467" s="145"/>
    </row>
    <row r="468" spans="1:13" x14ac:dyDescent="0.25">
      <c r="A468" s="63" t="s">
        <v>1053</v>
      </c>
      <c r="B468" s="61"/>
      <c r="C468" s="12"/>
      <c r="D468" s="61"/>
      <c r="E468" s="15" t="s">
        <v>295</v>
      </c>
      <c r="F468" s="16">
        <v>1</v>
      </c>
      <c r="G468" s="16">
        <v>0</v>
      </c>
      <c r="H468" s="16">
        <v>0</v>
      </c>
      <c r="I468" s="16">
        <v>0</v>
      </c>
      <c r="J468" s="16">
        <v>1</v>
      </c>
      <c r="K468" s="14"/>
      <c r="L468" s="39"/>
      <c r="M468" s="59"/>
    </row>
    <row r="469" spans="1:13" x14ac:dyDescent="0.25">
      <c r="A469" s="63" t="s">
        <v>1053</v>
      </c>
      <c r="B469" s="61"/>
      <c r="C469" s="12"/>
      <c r="D469" s="61"/>
      <c r="E469" s="15" t="s">
        <v>296</v>
      </c>
      <c r="F469" s="16">
        <v>1</v>
      </c>
      <c r="G469" s="16">
        <v>0</v>
      </c>
      <c r="H469" s="16">
        <v>0</v>
      </c>
      <c r="I469" s="16">
        <v>0</v>
      </c>
      <c r="J469" s="16">
        <v>1</v>
      </c>
      <c r="K469" s="14"/>
      <c r="L469" s="39"/>
      <c r="M469" s="59"/>
    </row>
    <row r="470" spans="1:13" x14ac:dyDescent="0.25">
      <c r="A470" s="63" t="s">
        <v>1053</v>
      </c>
      <c r="B470" s="61"/>
      <c r="C470" s="12"/>
      <c r="D470" s="61"/>
      <c r="E470" s="15" t="s">
        <v>297</v>
      </c>
      <c r="F470" s="16">
        <v>1</v>
      </c>
      <c r="G470" s="16">
        <v>0</v>
      </c>
      <c r="H470" s="16">
        <v>0</v>
      </c>
      <c r="I470" s="16">
        <v>0</v>
      </c>
      <c r="J470" s="16">
        <v>1</v>
      </c>
      <c r="K470" s="14"/>
      <c r="L470" s="39"/>
      <c r="M470" s="59"/>
    </row>
    <row r="471" spans="1:13" x14ac:dyDescent="0.25">
      <c r="A471" s="63" t="s">
        <v>1053</v>
      </c>
      <c r="B471" s="61"/>
      <c r="C471" s="12"/>
      <c r="D471" s="61"/>
      <c r="E471" s="15" t="s">
        <v>743</v>
      </c>
      <c r="F471" s="16">
        <v>1</v>
      </c>
      <c r="G471" s="16">
        <v>0</v>
      </c>
      <c r="H471" s="16">
        <v>0</v>
      </c>
      <c r="I471" s="16">
        <v>0</v>
      </c>
      <c r="J471" s="16">
        <v>1</v>
      </c>
      <c r="K471" s="14"/>
      <c r="L471" s="39"/>
      <c r="M471" s="59"/>
    </row>
    <row r="472" spans="1:13" x14ac:dyDescent="0.25">
      <c r="A472" s="63" t="s">
        <v>1053</v>
      </c>
      <c r="B472" s="61"/>
      <c r="C472" s="12"/>
      <c r="D472" s="61"/>
      <c r="E472" s="15" t="s">
        <v>298</v>
      </c>
      <c r="F472" s="16">
        <v>4</v>
      </c>
      <c r="G472" s="16">
        <v>0</v>
      </c>
      <c r="H472" s="16">
        <v>0</v>
      </c>
      <c r="I472" s="16">
        <v>0</v>
      </c>
      <c r="J472" s="16">
        <v>4</v>
      </c>
      <c r="K472" s="14"/>
      <c r="L472" s="39"/>
      <c r="M472" s="59"/>
    </row>
    <row r="473" spans="1:13" x14ac:dyDescent="0.25">
      <c r="A473" s="63" t="s">
        <v>1053</v>
      </c>
      <c r="B473" s="61"/>
      <c r="C473" s="12"/>
      <c r="D473" s="61"/>
      <c r="E473" s="15" t="s">
        <v>299</v>
      </c>
      <c r="F473" s="16">
        <v>2</v>
      </c>
      <c r="G473" s="16">
        <v>0</v>
      </c>
      <c r="H473" s="16">
        <v>0</v>
      </c>
      <c r="I473" s="16">
        <v>0</v>
      </c>
      <c r="J473" s="16">
        <v>2</v>
      </c>
      <c r="K473" s="14"/>
      <c r="L473" s="39"/>
      <c r="M473" s="59"/>
    </row>
    <row r="474" spans="1:13" ht="18" x14ac:dyDescent="0.25">
      <c r="A474" s="63" t="s">
        <v>1053</v>
      </c>
      <c r="B474" s="61"/>
      <c r="C474" s="12"/>
      <c r="D474" s="61"/>
      <c r="E474" s="15" t="s">
        <v>300</v>
      </c>
      <c r="F474" s="16">
        <v>1</v>
      </c>
      <c r="G474" s="16">
        <v>0</v>
      </c>
      <c r="H474" s="16">
        <v>0</v>
      </c>
      <c r="I474" s="16">
        <v>0</v>
      </c>
      <c r="J474" s="16">
        <v>1</v>
      </c>
      <c r="K474" s="14"/>
      <c r="L474" s="39"/>
      <c r="M474" s="59"/>
    </row>
    <row r="475" spans="1:13" ht="18" x14ac:dyDescent="0.25">
      <c r="A475" s="63" t="s">
        <v>1053</v>
      </c>
      <c r="B475" s="61"/>
      <c r="C475" s="12"/>
      <c r="D475" s="61"/>
      <c r="E475" s="15" t="s">
        <v>301</v>
      </c>
      <c r="F475" s="16">
        <v>1</v>
      </c>
      <c r="G475" s="16">
        <v>0</v>
      </c>
      <c r="H475" s="16">
        <v>0</v>
      </c>
      <c r="I475" s="16">
        <v>0</v>
      </c>
      <c r="J475" s="16">
        <v>1</v>
      </c>
      <c r="K475" s="14"/>
      <c r="L475" s="39"/>
      <c r="M475" s="59"/>
    </row>
    <row r="476" spans="1:13" ht="18" x14ac:dyDescent="0.25">
      <c r="A476" s="63" t="s">
        <v>1053</v>
      </c>
      <c r="B476" s="61"/>
      <c r="C476" s="12"/>
      <c r="D476" s="61"/>
      <c r="E476" s="15" t="s">
        <v>302</v>
      </c>
      <c r="F476" s="16">
        <v>1</v>
      </c>
      <c r="G476" s="16">
        <v>0</v>
      </c>
      <c r="H476" s="16">
        <v>0</v>
      </c>
      <c r="I476" s="16">
        <v>0</v>
      </c>
      <c r="J476" s="16">
        <v>1</v>
      </c>
      <c r="K476" s="14"/>
      <c r="L476" s="39"/>
      <c r="M476" s="59"/>
    </row>
    <row r="477" spans="1:13" ht="18" x14ac:dyDescent="0.25">
      <c r="A477" s="63" t="s">
        <v>1053</v>
      </c>
      <c r="B477" s="61"/>
      <c r="C477" s="12"/>
      <c r="D477" s="61"/>
      <c r="E477" s="15" t="s">
        <v>303</v>
      </c>
      <c r="F477" s="16">
        <v>1</v>
      </c>
      <c r="G477" s="16">
        <v>0</v>
      </c>
      <c r="H477" s="16">
        <v>0</v>
      </c>
      <c r="I477" s="16">
        <v>0</v>
      </c>
      <c r="J477" s="16">
        <v>1</v>
      </c>
      <c r="K477" s="14"/>
      <c r="L477" s="39"/>
      <c r="M477" s="59"/>
    </row>
    <row r="478" spans="1:13" x14ac:dyDescent="0.25">
      <c r="A478" s="63" t="s">
        <v>1053</v>
      </c>
      <c r="B478" s="61"/>
      <c r="C478" s="12"/>
      <c r="D478" s="61"/>
      <c r="E478" s="15" t="s">
        <v>304</v>
      </c>
      <c r="F478" s="16">
        <v>1</v>
      </c>
      <c r="G478" s="16">
        <v>0</v>
      </c>
      <c r="H478" s="16">
        <v>0</v>
      </c>
      <c r="I478" s="16">
        <v>0</v>
      </c>
      <c r="J478" s="16">
        <v>1</v>
      </c>
      <c r="K478" s="14"/>
      <c r="L478" s="39"/>
      <c r="M478" s="59"/>
    </row>
    <row r="479" spans="1:13" x14ac:dyDescent="0.25">
      <c r="A479" s="63" t="s">
        <v>1053</v>
      </c>
      <c r="B479" s="61"/>
      <c r="C479" s="12"/>
      <c r="D479" s="61"/>
      <c r="E479" s="15" t="s">
        <v>305</v>
      </c>
      <c r="F479" s="16">
        <v>4</v>
      </c>
      <c r="G479" s="16">
        <v>0</v>
      </c>
      <c r="H479" s="16">
        <v>0</v>
      </c>
      <c r="I479" s="16">
        <v>0</v>
      </c>
      <c r="J479" s="16">
        <v>4</v>
      </c>
      <c r="K479" s="14"/>
      <c r="L479" s="39"/>
      <c r="M479" s="59"/>
    </row>
    <row r="480" spans="1:13" x14ac:dyDescent="0.25">
      <c r="A480" s="63" t="s">
        <v>1053</v>
      </c>
      <c r="B480" s="61"/>
      <c r="C480" s="12"/>
      <c r="D480" s="61"/>
      <c r="E480" s="15" t="s">
        <v>306</v>
      </c>
      <c r="F480" s="16">
        <v>4</v>
      </c>
      <c r="G480" s="16">
        <v>0</v>
      </c>
      <c r="H480" s="16">
        <v>0</v>
      </c>
      <c r="I480" s="16">
        <v>0</v>
      </c>
      <c r="J480" s="16">
        <v>4</v>
      </c>
      <c r="K480" s="14"/>
      <c r="L480" s="39"/>
      <c r="M480" s="59"/>
    </row>
    <row r="481" spans="1:13" ht="18" x14ac:dyDescent="0.25">
      <c r="A481" s="63" t="s">
        <v>1053</v>
      </c>
      <c r="B481" s="61"/>
      <c r="C481" s="12"/>
      <c r="D481" s="61"/>
      <c r="E481" s="15" t="s">
        <v>307</v>
      </c>
      <c r="F481" s="18"/>
      <c r="G481" s="18"/>
      <c r="H481" s="18"/>
      <c r="I481" s="18"/>
      <c r="J481" s="16">
        <v>0</v>
      </c>
      <c r="K481" s="14"/>
      <c r="L481" s="39"/>
      <c r="M481" s="59"/>
    </row>
    <row r="482" spans="1:13" ht="18" x14ac:dyDescent="0.25">
      <c r="A482" s="63" t="s">
        <v>1053</v>
      </c>
      <c r="B482" s="61"/>
      <c r="C482" s="12"/>
      <c r="D482" s="61"/>
      <c r="E482" s="15" t="s">
        <v>308</v>
      </c>
      <c r="F482" s="16">
        <v>2</v>
      </c>
      <c r="G482" s="16">
        <v>0</v>
      </c>
      <c r="H482" s="16">
        <v>0</v>
      </c>
      <c r="I482" s="16">
        <v>0</v>
      </c>
      <c r="J482" s="16">
        <v>2</v>
      </c>
      <c r="K482" s="14"/>
      <c r="L482" s="39"/>
      <c r="M482" s="59"/>
    </row>
    <row r="483" spans="1:13" ht="27" x14ac:dyDescent="0.25">
      <c r="A483" s="63" t="s">
        <v>1053</v>
      </c>
      <c r="B483" s="61"/>
      <c r="C483" s="12"/>
      <c r="D483" s="61"/>
      <c r="E483" s="15" t="s">
        <v>309</v>
      </c>
      <c r="F483" s="18"/>
      <c r="G483" s="18"/>
      <c r="H483" s="18"/>
      <c r="I483" s="18"/>
      <c r="J483" s="16">
        <v>0</v>
      </c>
      <c r="K483" s="14"/>
      <c r="L483" s="39"/>
      <c r="M483" s="59"/>
    </row>
    <row r="484" spans="1:13" ht="18" x14ac:dyDescent="0.25">
      <c r="A484" s="63" t="s">
        <v>1053</v>
      </c>
      <c r="B484" s="61"/>
      <c r="C484" s="12"/>
      <c r="D484" s="61"/>
      <c r="E484" s="15" t="s">
        <v>310</v>
      </c>
      <c r="F484" s="16">
        <v>2</v>
      </c>
      <c r="G484" s="16">
        <v>0</v>
      </c>
      <c r="H484" s="16">
        <v>0</v>
      </c>
      <c r="I484" s="16">
        <v>0</v>
      </c>
      <c r="J484" s="16">
        <v>2</v>
      </c>
      <c r="K484" s="14"/>
      <c r="L484" s="39"/>
      <c r="M484" s="59"/>
    </row>
    <row r="485" spans="1:13" ht="18" x14ac:dyDescent="0.25">
      <c r="A485" s="63" t="s">
        <v>1053</v>
      </c>
      <c r="B485" s="61"/>
      <c r="C485" s="12"/>
      <c r="D485" s="61"/>
      <c r="E485" s="15" t="s">
        <v>311</v>
      </c>
      <c r="F485" s="16">
        <v>1</v>
      </c>
      <c r="G485" s="16">
        <v>0</v>
      </c>
      <c r="H485" s="16">
        <v>0</v>
      </c>
      <c r="I485" s="16">
        <v>0</v>
      </c>
      <c r="J485" s="16">
        <v>1</v>
      </c>
      <c r="K485" s="14"/>
      <c r="L485" s="39"/>
      <c r="M485" s="59"/>
    </row>
    <row r="486" spans="1:13" ht="18" x14ac:dyDescent="0.25">
      <c r="A486" s="63" t="s">
        <v>1053</v>
      </c>
      <c r="B486" s="61"/>
      <c r="C486" s="12"/>
      <c r="D486" s="61"/>
      <c r="E486" s="15" t="s">
        <v>312</v>
      </c>
      <c r="F486" s="16">
        <v>1</v>
      </c>
      <c r="G486" s="16">
        <v>0</v>
      </c>
      <c r="H486" s="16">
        <v>0</v>
      </c>
      <c r="I486" s="16">
        <v>0</v>
      </c>
      <c r="J486" s="16">
        <v>1</v>
      </c>
      <c r="K486" s="14"/>
      <c r="L486" s="39"/>
      <c r="M486" s="59"/>
    </row>
    <row r="487" spans="1:13" ht="18" x14ac:dyDescent="0.25">
      <c r="A487" s="63" t="s">
        <v>1053</v>
      </c>
      <c r="B487" s="61"/>
      <c r="C487" s="12"/>
      <c r="D487" s="61"/>
      <c r="E487" s="15" t="s">
        <v>313</v>
      </c>
      <c r="F487" s="16">
        <v>1</v>
      </c>
      <c r="G487" s="16">
        <v>0</v>
      </c>
      <c r="H487" s="16">
        <v>0</v>
      </c>
      <c r="I487" s="16">
        <v>0</v>
      </c>
      <c r="J487" s="16">
        <v>1</v>
      </c>
      <c r="K487" s="14"/>
      <c r="L487" s="39"/>
      <c r="M487" s="59"/>
    </row>
    <row r="488" spans="1:13" ht="18" x14ac:dyDescent="0.25">
      <c r="A488" s="63" t="s">
        <v>1053</v>
      </c>
      <c r="B488" s="61"/>
      <c r="C488" s="12"/>
      <c r="D488" s="61"/>
      <c r="E488" s="15" t="s">
        <v>314</v>
      </c>
      <c r="F488" s="16">
        <v>1</v>
      </c>
      <c r="G488" s="16">
        <v>0</v>
      </c>
      <c r="H488" s="16">
        <v>0</v>
      </c>
      <c r="I488" s="16">
        <v>0</v>
      </c>
      <c r="J488" s="16">
        <v>1</v>
      </c>
      <c r="K488" s="14"/>
      <c r="L488" s="39"/>
      <c r="M488" s="59"/>
    </row>
    <row r="489" spans="1:13" ht="18" x14ac:dyDescent="0.25">
      <c r="A489" s="63" t="s">
        <v>1053</v>
      </c>
      <c r="B489" s="61"/>
      <c r="C489" s="12"/>
      <c r="D489" s="61"/>
      <c r="E489" s="15" t="s">
        <v>315</v>
      </c>
      <c r="F489" s="16">
        <v>1</v>
      </c>
      <c r="G489" s="16">
        <v>0</v>
      </c>
      <c r="H489" s="16">
        <v>0</v>
      </c>
      <c r="I489" s="16">
        <v>0</v>
      </c>
      <c r="J489" s="16">
        <v>1</v>
      </c>
      <c r="K489" s="14"/>
      <c r="L489" s="39"/>
      <c r="M489" s="59"/>
    </row>
    <row r="490" spans="1:13" ht="18" x14ac:dyDescent="0.25">
      <c r="A490" s="63" t="s">
        <v>1053</v>
      </c>
      <c r="B490" s="61"/>
      <c r="C490" s="12"/>
      <c r="D490" s="61"/>
      <c r="E490" s="15" t="s">
        <v>316</v>
      </c>
      <c r="F490" s="16">
        <v>1</v>
      </c>
      <c r="G490" s="16">
        <v>0</v>
      </c>
      <c r="H490" s="16">
        <v>0</v>
      </c>
      <c r="I490" s="16">
        <v>0</v>
      </c>
      <c r="J490" s="16">
        <v>1</v>
      </c>
      <c r="K490" s="14"/>
      <c r="L490" s="39"/>
      <c r="M490" s="59"/>
    </row>
    <row r="491" spans="1:13" ht="18" x14ac:dyDescent="0.25">
      <c r="A491" s="63" t="s">
        <v>1053</v>
      </c>
      <c r="B491" s="61"/>
      <c r="C491" s="12"/>
      <c r="D491" s="61"/>
      <c r="E491" s="15" t="s">
        <v>317</v>
      </c>
      <c r="F491" s="16">
        <v>1</v>
      </c>
      <c r="G491" s="16">
        <v>0</v>
      </c>
      <c r="H491" s="16">
        <v>0</v>
      </c>
      <c r="I491" s="16">
        <v>0</v>
      </c>
      <c r="J491" s="16">
        <v>1</v>
      </c>
      <c r="K491" s="14"/>
      <c r="L491" s="39"/>
      <c r="M491" s="59"/>
    </row>
    <row r="492" spans="1:13" ht="18" x14ac:dyDescent="0.25">
      <c r="A492" s="63" t="s">
        <v>1053</v>
      </c>
      <c r="B492" s="61"/>
      <c r="C492" s="12"/>
      <c r="D492" s="61"/>
      <c r="E492" s="15" t="s">
        <v>318</v>
      </c>
      <c r="F492" s="16">
        <v>1</v>
      </c>
      <c r="G492" s="16">
        <v>0</v>
      </c>
      <c r="H492" s="16">
        <v>0</v>
      </c>
      <c r="I492" s="16">
        <v>0</v>
      </c>
      <c r="J492" s="16">
        <v>1</v>
      </c>
      <c r="K492" s="14"/>
      <c r="L492" s="39"/>
      <c r="M492" s="59"/>
    </row>
    <row r="493" spans="1:13" ht="18" x14ac:dyDescent="0.25">
      <c r="A493" s="63" t="s">
        <v>1053</v>
      </c>
      <c r="B493" s="61"/>
      <c r="C493" s="12"/>
      <c r="D493" s="61"/>
      <c r="E493" s="15" t="s">
        <v>319</v>
      </c>
      <c r="F493" s="16">
        <v>1</v>
      </c>
      <c r="G493" s="16">
        <v>0</v>
      </c>
      <c r="H493" s="16">
        <v>0</v>
      </c>
      <c r="I493" s="16">
        <v>0</v>
      </c>
      <c r="J493" s="16">
        <v>1</v>
      </c>
      <c r="K493" s="14"/>
      <c r="L493" s="39"/>
      <c r="M493" s="59"/>
    </row>
    <row r="494" spans="1:13" ht="18.75" thickBot="1" x14ac:dyDescent="0.3">
      <c r="A494" s="63" t="s">
        <v>1053</v>
      </c>
      <c r="B494" s="61"/>
      <c r="C494" s="12"/>
      <c r="D494" s="61"/>
      <c r="E494" s="15" t="s">
        <v>320</v>
      </c>
      <c r="F494" s="16">
        <v>1</v>
      </c>
      <c r="G494" s="16">
        <v>0</v>
      </c>
      <c r="H494" s="16">
        <v>0</v>
      </c>
      <c r="I494" s="16">
        <v>0</v>
      </c>
      <c r="J494" s="16">
        <v>1</v>
      </c>
      <c r="K494" s="14"/>
      <c r="L494" s="39"/>
      <c r="M494" s="59"/>
    </row>
    <row r="495" spans="1:13" x14ac:dyDescent="0.25">
      <c r="A495" s="63" t="s">
        <v>1053</v>
      </c>
      <c r="B495" s="9" t="s">
        <v>321</v>
      </c>
      <c r="C495" s="10" t="s">
        <v>17</v>
      </c>
      <c r="D495" s="25" t="s">
        <v>2</v>
      </c>
      <c r="E495" s="139" t="s">
        <v>322</v>
      </c>
      <c r="F495" s="139"/>
      <c r="G495" s="139"/>
      <c r="H495" s="139"/>
      <c r="I495" s="139"/>
      <c r="J495" s="140"/>
      <c r="K495" s="11">
        <v>12</v>
      </c>
      <c r="L495" s="76">
        <f>+VLOOKUP(B495,'carga datos externos'!$A$5:$F$163,6,FALSE)</f>
        <v>0</v>
      </c>
      <c r="M495" s="40">
        <f>+ROUND(+K495*L495,2)</f>
        <v>0</v>
      </c>
    </row>
    <row r="496" spans="1:13" ht="18" customHeight="1" x14ac:dyDescent="0.25">
      <c r="A496" s="63" t="s">
        <v>1053</v>
      </c>
      <c r="B496" s="61"/>
      <c r="C496" s="12"/>
      <c r="D496" s="61"/>
      <c r="E496" s="136" t="s">
        <v>744</v>
      </c>
      <c r="F496" s="137"/>
      <c r="G496" s="137"/>
      <c r="H496" s="137"/>
      <c r="I496" s="137"/>
      <c r="J496" s="138"/>
      <c r="K496" s="13"/>
      <c r="L496" s="39"/>
      <c r="M496" s="59"/>
    </row>
    <row r="497" spans="1:13" x14ac:dyDescent="0.25">
      <c r="A497" s="63" t="s">
        <v>1053</v>
      </c>
      <c r="B497" s="61"/>
      <c r="C497" s="12"/>
      <c r="D497" s="61"/>
      <c r="E497" s="15" t="s">
        <v>295</v>
      </c>
      <c r="F497" s="16">
        <v>1</v>
      </c>
      <c r="G497" s="16">
        <v>0</v>
      </c>
      <c r="H497" s="16">
        <v>0</v>
      </c>
      <c r="I497" s="16">
        <v>0</v>
      </c>
      <c r="J497" s="16">
        <v>1</v>
      </c>
      <c r="K497" s="14"/>
      <c r="L497" s="39"/>
      <c r="M497" s="59"/>
    </row>
    <row r="498" spans="1:13" x14ac:dyDescent="0.25">
      <c r="A498" s="63" t="s">
        <v>1053</v>
      </c>
      <c r="B498" s="61"/>
      <c r="C498" s="12"/>
      <c r="D498" s="61"/>
      <c r="E498" s="15" t="s">
        <v>296</v>
      </c>
      <c r="F498" s="16">
        <v>1</v>
      </c>
      <c r="G498" s="16">
        <v>0</v>
      </c>
      <c r="H498" s="16">
        <v>0</v>
      </c>
      <c r="I498" s="16">
        <v>0</v>
      </c>
      <c r="J498" s="16">
        <v>1</v>
      </c>
      <c r="K498" s="14"/>
      <c r="L498" s="39"/>
      <c r="M498" s="59"/>
    </row>
    <row r="499" spans="1:13" x14ac:dyDescent="0.25">
      <c r="A499" s="63" t="s">
        <v>1053</v>
      </c>
      <c r="B499" s="61"/>
      <c r="C499" s="12"/>
      <c r="D499" s="61"/>
      <c r="E499" s="15" t="s">
        <v>297</v>
      </c>
      <c r="F499" s="16">
        <v>1</v>
      </c>
      <c r="G499" s="16">
        <v>0</v>
      </c>
      <c r="H499" s="16">
        <v>0</v>
      </c>
      <c r="I499" s="16">
        <v>0</v>
      </c>
      <c r="J499" s="16">
        <v>1</v>
      </c>
      <c r="K499" s="14"/>
      <c r="L499" s="39"/>
      <c r="M499" s="59"/>
    </row>
    <row r="500" spans="1:13" x14ac:dyDescent="0.25">
      <c r="A500" s="63" t="s">
        <v>1053</v>
      </c>
      <c r="B500" s="61"/>
      <c r="C500" s="12"/>
      <c r="D500" s="61"/>
      <c r="E500" s="15" t="s">
        <v>743</v>
      </c>
      <c r="F500" s="16">
        <v>1</v>
      </c>
      <c r="G500" s="16">
        <v>0</v>
      </c>
      <c r="H500" s="16">
        <v>0</v>
      </c>
      <c r="I500" s="16">
        <v>0</v>
      </c>
      <c r="J500" s="16">
        <v>1</v>
      </c>
      <c r="K500" s="14"/>
      <c r="L500" s="39"/>
      <c r="M500" s="59"/>
    </row>
    <row r="501" spans="1:13" x14ac:dyDescent="0.25">
      <c r="A501" s="63" t="s">
        <v>1053</v>
      </c>
      <c r="B501" s="61"/>
      <c r="C501" s="12"/>
      <c r="D501" s="61"/>
      <c r="E501" s="15" t="s">
        <v>298</v>
      </c>
      <c r="F501" s="16">
        <v>4</v>
      </c>
      <c r="G501" s="16">
        <v>0</v>
      </c>
      <c r="H501" s="16">
        <v>0</v>
      </c>
      <c r="I501" s="16">
        <v>0</v>
      </c>
      <c r="J501" s="16">
        <v>4</v>
      </c>
      <c r="K501" s="14"/>
      <c r="L501" s="39"/>
      <c r="M501" s="59"/>
    </row>
    <row r="502" spans="1:13" x14ac:dyDescent="0.25">
      <c r="A502" s="63" t="s">
        <v>1053</v>
      </c>
      <c r="B502" s="61"/>
      <c r="C502" s="12"/>
      <c r="D502" s="61"/>
      <c r="E502" s="15" t="s">
        <v>299</v>
      </c>
      <c r="F502" s="16">
        <v>2</v>
      </c>
      <c r="G502" s="16">
        <v>0</v>
      </c>
      <c r="H502" s="16">
        <v>0</v>
      </c>
      <c r="I502" s="16">
        <v>0</v>
      </c>
      <c r="J502" s="16">
        <v>2</v>
      </c>
      <c r="K502" s="14"/>
      <c r="L502" s="39"/>
      <c r="M502" s="59"/>
    </row>
    <row r="503" spans="1:13" ht="18" x14ac:dyDescent="0.25">
      <c r="A503" s="63" t="s">
        <v>1053</v>
      </c>
      <c r="B503" s="61"/>
      <c r="C503" s="12"/>
      <c r="D503" s="61"/>
      <c r="E503" s="15" t="s">
        <v>300</v>
      </c>
      <c r="F503" s="16">
        <v>1</v>
      </c>
      <c r="G503" s="16">
        <v>0</v>
      </c>
      <c r="H503" s="16">
        <v>0</v>
      </c>
      <c r="I503" s="16">
        <v>0</v>
      </c>
      <c r="J503" s="16">
        <v>1</v>
      </c>
      <c r="K503" s="14"/>
      <c r="L503" s="39"/>
      <c r="M503" s="59"/>
    </row>
    <row r="504" spans="1:13" ht="18.75" thickBot="1" x14ac:dyDescent="0.3">
      <c r="A504" s="63" t="s">
        <v>1053</v>
      </c>
      <c r="B504" s="61"/>
      <c r="C504" s="12"/>
      <c r="D504" s="61"/>
      <c r="E504" s="15" t="s">
        <v>302</v>
      </c>
      <c r="F504" s="16">
        <v>1</v>
      </c>
      <c r="G504" s="16">
        <v>0</v>
      </c>
      <c r="H504" s="16">
        <v>0</v>
      </c>
      <c r="I504" s="16">
        <v>0</v>
      </c>
      <c r="J504" s="16">
        <v>1</v>
      </c>
      <c r="K504" s="14"/>
      <c r="L504" s="39"/>
      <c r="M504" s="59"/>
    </row>
    <row r="505" spans="1:13" x14ac:dyDescent="0.25">
      <c r="A505" s="63" t="s">
        <v>1053</v>
      </c>
      <c r="B505" s="9" t="s">
        <v>323</v>
      </c>
      <c r="C505" s="10" t="s">
        <v>17</v>
      </c>
      <c r="D505" s="25" t="s">
        <v>2</v>
      </c>
      <c r="E505" s="139" t="s">
        <v>324</v>
      </c>
      <c r="F505" s="139"/>
      <c r="G505" s="139"/>
      <c r="H505" s="139"/>
      <c r="I505" s="139"/>
      <c r="J505" s="140"/>
      <c r="K505" s="11">
        <v>1</v>
      </c>
      <c r="L505" s="76">
        <f>+VLOOKUP(B505,'carga datos externos'!$A$5:$F$163,6,FALSE)</f>
        <v>0</v>
      </c>
      <c r="M505" s="40">
        <f>+ROUND(+K505*L505,2)</f>
        <v>0</v>
      </c>
    </row>
    <row r="506" spans="1:13" ht="63" customHeight="1" x14ac:dyDescent="0.25">
      <c r="A506" s="63" t="s">
        <v>1053</v>
      </c>
      <c r="B506" s="146"/>
      <c r="C506" s="146"/>
      <c r="D506" s="146"/>
      <c r="E506" s="136" t="s">
        <v>930</v>
      </c>
      <c r="F506" s="137"/>
      <c r="G506" s="137"/>
      <c r="H506" s="137"/>
      <c r="I506" s="137"/>
      <c r="J506" s="138"/>
      <c r="K506" s="147"/>
      <c r="L506" s="144"/>
      <c r="M506" s="145"/>
    </row>
    <row r="507" spans="1:13" x14ac:dyDescent="0.25">
      <c r="A507" s="63" t="s">
        <v>1053</v>
      </c>
      <c r="B507" s="146"/>
      <c r="C507" s="146"/>
      <c r="D507" s="146"/>
      <c r="E507" s="150"/>
      <c r="F507" s="151"/>
      <c r="G507" s="151"/>
      <c r="H507" s="151"/>
      <c r="I507" s="151"/>
      <c r="J507" s="152"/>
      <c r="K507" s="147"/>
      <c r="L507" s="144"/>
      <c r="M507" s="145"/>
    </row>
    <row r="508" spans="1:13" ht="36" customHeight="1" x14ac:dyDescent="0.25">
      <c r="A508" s="63" t="s">
        <v>1053</v>
      </c>
      <c r="B508" s="146"/>
      <c r="C508" s="146"/>
      <c r="D508" s="146"/>
      <c r="E508" s="136" t="s">
        <v>931</v>
      </c>
      <c r="F508" s="137"/>
      <c r="G508" s="137"/>
      <c r="H508" s="137"/>
      <c r="I508" s="137"/>
      <c r="J508" s="138"/>
      <c r="K508" s="147"/>
      <c r="L508" s="144"/>
      <c r="M508" s="145"/>
    </row>
    <row r="509" spans="1:13" ht="27" customHeight="1" x14ac:dyDescent="0.25">
      <c r="A509" s="63" t="s">
        <v>1053</v>
      </c>
      <c r="B509" s="146"/>
      <c r="C509" s="146"/>
      <c r="D509" s="146"/>
      <c r="E509" s="136" t="s">
        <v>932</v>
      </c>
      <c r="F509" s="137"/>
      <c r="G509" s="137"/>
      <c r="H509" s="137"/>
      <c r="I509" s="137"/>
      <c r="J509" s="138"/>
      <c r="K509" s="147"/>
      <c r="L509" s="144"/>
      <c r="M509" s="145"/>
    </row>
    <row r="510" spans="1:13" x14ac:dyDescent="0.25">
      <c r="A510" s="63" t="s">
        <v>1053</v>
      </c>
      <c r="B510" s="146"/>
      <c r="C510" s="146"/>
      <c r="D510" s="146"/>
      <c r="E510" s="150"/>
      <c r="F510" s="151"/>
      <c r="G510" s="151"/>
      <c r="H510" s="151"/>
      <c r="I510" s="151"/>
      <c r="J510" s="152"/>
      <c r="K510" s="147"/>
      <c r="L510" s="144"/>
      <c r="M510" s="145"/>
    </row>
    <row r="511" spans="1:13" x14ac:dyDescent="0.25">
      <c r="A511" s="63" t="s">
        <v>1053</v>
      </c>
      <c r="B511" s="146"/>
      <c r="C511" s="146"/>
      <c r="D511" s="146"/>
      <c r="E511" s="136" t="s">
        <v>933</v>
      </c>
      <c r="F511" s="137"/>
      <c r="G511" s="137"/>
      <c r="H511" s="137"/>
      <c r="I511" s="137"/>
      <c r="J511" s="138"/>
      <c r="K511" s="147"/>
      <c r="L511" s="144"/>
      <c r="M511" s="145"/>
    </row>
    <row r="512" spans="1:13" ht="18.75" thickBot="1" x14ac:dyDescent="0.3">
      <c r="A512" s="63" t="s">
        <v>1053</v>
      </c>
      <c r="B512" s="61"/>
      <c r="C512" s="12"/>
      <c r="D512" s="61"/>
      <c r="E512" s="15" t="s">
        <v>325</v>
      </c>
      <c r="F512" s="16">
        <v>1</v>
      </c>
      <c r="G512" s="16">
        <v>0</v>
      </c>
      <c r="H512" s="16">
        <v>0</v>
      </c>
      <c r="I512" s="16">
        <v>0</v>
      </c>
      <c r="J512" s="16">
        <v>1</v>
      </c>
      <c r="K512" s="14"/>
      <c r="L512" s="39"/>
      <c r="M512" s="59"/>
    </row>
    <row r="513" spans="1:13" x14ac:dyDescent="0.25">
      <c r="A513" s="63" t="s">
        <v>1053</v>
      </c>
      <c r="B513" s="9" t="s">
        <v>326</v>
      </c>
      <c r="C513" s="10" t="s">
        <v>17</v>
      </c>
      <c r="D513" s="25" t="s">
        <v>42</v>
      </c>
      <c r="E513" s="139" t="s">
        <v>327</v>
      </c>
      <c r="F513" s="139"/>
      <c r="G513" s="139"/>
      <c r="H513" s="139"/>
      <c r="I513" s="139"/>
      <c r="J513" s="140"/>
      <c r="K513" s="11">
        <v>238.2</v>
      </c>
      <c r="L513" s="76">
        <f>+VLOOKUP(B513,'carga datos externos'!$A$5:$F$163,6,FALSE)</f>
        <v>0</v>
      </c>
      <c r="M513" s="40">
        <f>+ROUND(+K513*L513,2)</f>
        <v>0</v>
      </c>
    </row>
    <row r="514" spans="1:13" ht="27" customHeight="1" x14ac:dyDescent="0.25">
      <c r="A514" s="63" t="s">
        <v>1053</v>
      </c>
      <c r="B514" s="146"/>
      <c r="C514" s="146"/>
      <c r="D514" s="146"/>
      <c r="E514" s="136" t="s">
        <v>934</v>
      </c>
      <c r="F514" s="137"/>
      <c r="G514" s="137"/>
      <c r="H514" s="137"/>
      <c r="I514" s="137"/>
      <c r="J514" s="138"/>
      <c r="K514" s="147"/>
      <c r="L514" s="144"/>
      <c r="M514" s="145"/>
    </row>
    <row r="515" spans="1:13" ht="36" customHeight="1" x14ac:dyDescent="0.25">
      <c r="A515" s="63" t="s">
        <v>1053</v>
      </c>
      <c r="B515" s="146"/>
      <c r="C515" s="146"/>
      <c r="D515" s="146"/>
      <c r="E515" s="136" t="s">
        <v>935</v>
      </c>
      <c r="F515" s="137"/>
      <c r="G515" s="137"/>
      <c r="H515" s="137"/>
      <c r="I515" s="137"/>
      <c r="J515" s="138"/>
      <c r="K515" s="147"/>
      <c r="L515" s="144"/>
      <c r="M515" s="145"/>
    </row>
    <row r="516" spans="1:13" x14ac:dyDescent="0.25">
      <c r="A516" s="63" t="s">
        <v>1053</v>
      </c>
      <c r="B516" s="146"/>
      <c r="C516" s="146"/>
      <c r="D516" s="146"/>
      <c r="E516" s="150"/>
      <c r="F516" s="151"/>
      <c r="G516" s="151"/>
      <c r="H516" s="151"/>
      <c r="I516" s="151"/>
      <c r="J516" s="152"/>
      <c r="K516" s="147"/>
      <c r="L516" s="144"/>
      <c r="M516" s="145"/>
    </row>
    <row r="517" spans="1:13" x14ac:dyDescent="0.25">
      <c r="A517" s="63" t="s">
        <v>1053</v>
      </c>
      <c r="B517" s="146"/>
      <c r="C517" s="146"/>
      <c r="D517" s="146"/>
      <c r="E517" s="136" t="s">
        <v>936</v>
      </c>
      <c r="F517" s="137"/>
      <c r="G517" s="137"/>
      <c r="H517" s="137"/>
      <c r="I517" s="137"/>
      <c r="J517" s="138"/>
      <c r="K517" s="147"/>
      <c r="L517" s="144"/>
      <c r="M517" s="145"/>
    </row>
    <row r="518" spans="1:13" x14ac:dyDescent="0.25">
      <c r="A518" s="63" t="s">
        <v>1053</v>
      </c>
      <c r="B518" s="61"/>
      <c r="C518" s="12"/>
      <c r="D518" s="61"/>
      <c r="E518" s="15" t="s">
        <v>328</v>
      </c>
      <c r="F518" s="18"/>
      <c r="G518" s="18"/>
      <c r="H518" s="18"/>
      <c r="I518" s="18"/>
      <c r="J518" s="16">
        <v>0</v>
      </c>
      <c r="K518" s="14"/>
      <c r="L518" s="39"/>
      <c r="M518" s="59"/>
    </row>
    <row r="519" spans="1:13" x14ac:dyDescent="0.25">
      <c r="A519" s="63" t="s">
        <v>1053</v>
      </c>
      <c r="B519" s="61"/>
      <c r="C519" s="12"/>
      <c r="D519" s="61"/>
      <c r="E519" s="15" t="s">
        <v>745</v>
      </c>
      <c r="F519" s="16">
        <v>1</v>
      </c>
      <c r="G519" s="16">
        <v>135</v>
      </c>
      <c r="H519" s="16">
        <v>0</v>
      </c>
      <c r="I519" s="16">
        <v>0</v>
      </c>
      <c r="J519" s="16">
        <v>135</v>
      </c>
      <c r="K519" s="14"/>
      <c r="L519" s="39"/>
      <c r="M519" s="59"/>
    </row>
    <row r="520" spans="1:13" x14ac:dyDescent="0.25">
      <c r="A520" s="63" t="s">
        <v>1053</v>
      </c>
      <c r="B520" s="61"/>
      <c r="C520" s="12"/>
      <c r="D520" s="61"/>
      <c r="E520" s="15" t="s">
        <v>329</v>
      </c>
      <c r="F520" s="18"/>
      <c r="G520" s="18"/>
      <c r="H520" s="18"/>
      <c r="I520" s="18"/>
      <c r="J520" s="16">
        <v>0</v>
      </c>
      <c r="K520" s="14"/>
      <c r="L520" s="39"/>
      <c r="M520" s="59"/>
    </row>
    <row r="521" spans="1:13" ht="18" x14ac:dyDescent="0.25">
      <c r="A521" s="63" t="s">
        <v>1053</v>
      </c>
      <c r="B521" s="61"/>
      <c r="C521" s="12"/>
      <c r="D521" s="61"/>
      <c r="E521" s="15" t="s">
        <v>330</v>
      </c>
      <c r="F521" s="16">
        <v>1</v>
      </c>
      <c r="G521" s="16">
        <v>8.1999999999999993</v>
      </c>
      <c r="H521" s="16">
        <v>0</v>
      </c>
      <c r="I521" s="16">
        <v>0</v>
      </c>
      <c r="J521" s="16">
        <v>8.1999999999999993</v>
      </c>
      <c r="K521" s="14"/>
      <c r="L521" s="39"/>
      <c r="M521" s="59"/>
    </row>
    <row r="522" spans="1:13" x14ac:dyDescent="0.25">
      <c r="A522" s="63" t="s">
        <v>1053</v>
      </c>
      <c r="B522" s="61"/>
      <c r="C522" s="12"/>
      <c r="D522" s="61"/>
      <c r="E522" s="15" t="s">
        <v>331</v>
      </c>
      <c r="F522" s="16">
        <v>1</v>
      </c>
      <c r="G522" s="16">
        <v>6.7</v>
      </c>
      <c r="H522" s="16">
        <v>0</v>
      </c>
      <c r="I522" s="16">
        <v>0</v>
      </c>
      <c r="J522" s="16">
        <v>6.7</v>
      </c>
      <c r="K522" s="14"/>
      <c r="L522" s="39"/>
      <c r="M522" s="59"/>
    </row>
    <row r="523" spans="1:13" x14ac:dyDescent="0.25">
      <c r="A523" s="63" t="s">
        <v>1053</v>
      </c>
      <c r="B523" s="61"/>
      <c r="C523" s="12"/>
      <c r="D523" s="61"/>
      <c r="E523" s="15" t="s">
        <v>332</v>
      </c>
      <c r="F523" s="16">
        <v>1</v>
      </c>
      <c r="G523" s="16">
        <v>4.5999999999999996</v>
      </c>
      <c r="H523" s="16">
        <v>0</v>
      </c>
      <c r="I523" s="16">
        <v>0</v>
      </c>
      <c r="J523" s="16">
        <v>4.5999999999999996</v>
      </c>
      <c r="K523" s="14"/>
      <c r="L523" s="39"/>
      <c r="M523" s="59"/>
    </row>
    <row r="524" spans="1:13" x14ac:dyDescent="0.25">
      <c r="A524" s="63" t="s">
        <v>1053</v>
      </c>
      <c r="B524" s="61"/>
      <c r="C524" s="12"/>
      <c r="D524" s="61"/>
      <c r="E524" s="15" t="s">
        <v>333</v>
      </c>
      <c r="F524" s="16">
        <v>1</v>
      </c>
      <c r="G524" s="16">
        <v>15.7</v>
      </c>
      <c r="H524" s="16">
        <v>0</v>
      </c>
      <c r="I524" s="16">
        <v>0</v>
      </c>
      <c r="J524" s="16">
        <v>15.7</v>
      </c>
      <c r="K524" s="14"/>
      <c r="L524" s="39"/>
      <c r="M524" s="59"/>
    </row>
    <row r="525" spans="1:13" x14ac:dyDescent="0.25">
      <c r="A525" s="63" t="s">
        <v>1053</v>
      </c>
      <c r="B525" s="61"/>
      <c r="C525" s="12"/>
      <c r="D525" s="61"/>
      <c r="E525" s="15" t="s">
        <v>334</v>
      </c>
      <c r="F525" s="18"/>
      <c r="G525" s="18"/>
      <c r="H525" s="18"/>
      <c r="I525" s="18"/>
      <c r="J525" s="16">
        <v>0</v>
      </c>
      <c r="K525" s="14"/>
      <c r="L525" s="39"/>
      <c r="M525" s="59"/>
    </row>
    <row r="526" spans="1:13" x14ac:dyDescent="0.25">
      <c r="A526" s="63" t="s">
        <v>1053</v>
      </c>
      <c r="B526" s="61"/>
      <c r="C526" s="12"/>
      <c r="D526" s="61"/>
      <c r="E526" s="15" t="s">
        <v>335</v>
      </c>
      <c r="F526" s="16">
        <v>1</v>
      </c>
      <c r="G526" s="16">
        <v>35</v>
      </c>
      <c r="H526" s="16">
        <v>0</v>
      </c>
      <c r="I526" s="16">
        <v>0</v>
      </c>
      <c r="J526" s="16">
        <v>35</v>
      </c>
      <c r="K526" s="14"/>
      <c r="L526" s="39"/>
      <c r="M526" s="59"/>
    </row>
    <row r="527" spans="1:13" x14ac:dyDescent="0.25">
      <c r="A527" s="63" t="s">
        <v>1053</v>
      </c>
      <c r="B527" s="61"/>
      <c r="C527" s="12"/>
      <c r="D527" s="61"/>
      <c r="E527" s="15" t="s">
        <v>336</v>
      </c>
      <c r="F527" s="16">
        <v>1</v>
      </c>
      <c r="G527" s="16">
        <v>20</v>
      </c>
      <c r="H527" s="16">
        <v>0</v>
      </c>
      <c r="I527" s="16">
        <v>0</v>
      </c>
      <c r="J527" s="16">
        <v>20</v>
      </c>
      <c r="K527" s="14"/>
      <c r="L527" s="39"/>
      <c r="M527" s="59"/>
    </row>
    <row r="528" spans="1:13" x14ac:dyDescent="0.25">
      <c r="A528" s="63" t="s">
        <v>1053</v>
      </c>
      <c r="B528" s="61"/>
      <c r="C528" s="12"/>
      <c r="D528" s="61"/>
      <c r="E528" s="15" t="s">
        <v>331</v>
      </c>
      <c r="F528" s="16">
        <v>1</v>
      </c>
      <c r="G528" s="16">
        <v>7.5</v>
      </c>
      <c r="H528" s="16">
        <v>0</v>
      </c>
      <c r="I528" s="16">
        <v>0</v>
      </c>
      <c r="J528" s="16">
        <v>7.5</v>
      </c>
      <c r="K528" s="14"/>
      <c r="L528" s="39"/>
      <c r="M528" s="59"/>
    </row>
    <row r="529" spans="1:13" ht="15.75" thickBot="1" x14ac:dyDescent="0.3">
      <c r="A529" s="63" t="s">
        <v>1053</v>
      </c>
      <c r="B529" s="61"/>
      <c r="C529" s="12"/>
      <c r="D529" s="61"/>
      <c r="E529" s="15" t="s">
        <v>337</v>
      </c>
      <c r="F529" s="16">
        <v>1</v>
      </c>
      <c r="G529" s="16">
        <v>5.5</v>
      </c>
      <c r="H529" s="16">
        <v>0</v>
      </c>
      <c r="I529" s="16">
        <v>0</v>
      </c>
      <c r="J529" s="16">
        <v>5.5</v>
      </c>
      <c r="K529" s="14"/>
      <c r="L529" s="39"/>
      <c r="M529" s="59"/>
    </row>
    <row r="530" spans="1:13" x14ac:dyDescent="0.25">
      <c r="A530" s="63" t="s">
        <v>1053</v>
      </c>
      <c r="B530" s="9" t="s">
        <v>338</v>
      </c>
      <c r="C530" s="10" t="s">
        <v>17</v>
      </c>
      <c r="D530" s="25" t="s">
        <v>42</v>
      </c>
      <c r="E530" s="139" t="s">
        <v>339</v>
      </c>
      <c r="F530" s="139"/>
      <c r="G530" s="139"/>
      <c r="H530" s="139"/>
      <c r="I530" s="139"/>
      <c r="J530" s="140"/>
      <c r="K530" s="11">
        <v>103.2</v>
      </c>
      <c r="L530" s="76">
        <f>+VLOOKUP(B530,'carga datos externos'!$A$5:$F$163,6,FALSE)</f>
        <v>0</v>
      </c>
      <c r="M530" s="40">
        <f>+ROUND(+K530*L530,2)</f>
        <v>0</v>
      </c>
    </row>
    <row r="531" spans="1:13" ht="36" customHeight="1" x14ac:dyDescent="0.25">
      <c r="A531" s="63" t="s">
        <v>1053</v>
      </c>
      <c r="B531" s="146"/>
      <c r="C531" s="146"/>
      <c r="D531" s="146"/>
      <c r="E531" s="136" t="s">
        <v>937</v>
      </c>
      <c r="F531" s="137"/>
      <c r="G531" s="137"/>
      <c r="H531" s="137"/>
      <c r="I531" s="137"/>
      <c r="J531" s="138"/>
      <c r="K531" s="147"/>
      <c r="L531" s="144"/>
      <c r="M531" s="145"/>
    </row>
    <row r="532" spans="1:13" x14ac:dyDescent="0.25">
      <c r="A532" s="63" t="s">
        <v>1053</v>
      </c>
      <c r="B532" s="146"/>
      <c r="C532" s="146"/>
      <c r="D532" s="146"/>
      <c r="E532" s="150"/>
      <c r="F532" s="151"/>
      <c r="G532" s="151"/>
      <c r="H532" s="151"/>
      <c r="I532" s="151"/>
      <c r="J532" s="152"/>
      <c r="K532" s="147"/>
      <c r="L532" s="144"/>
      <c r="M532" s="145"/>
    </row>
    <row r="533" spans="1:13" x14ac:dyDescent="0.25">
      <c r="A533" s="63" t="s">
        <v>1053</v>
      </c>
      <c r="B533" s="146"/>
      <c r="C533" s="146"/>
      <c r="D533" s="146"/>
      <c r="E533" s="136" t="s">
        <v>938</v>
      </c>
      <c r="F533" s="137"/>
      <c r="G533" s="137"/>
      <c r="H533" s="137"/>
      <c r="I533" s="137"/>
      <c r="J533" s="138"/>
      <c r="K533" s="147"/>
      <c r="L533" s="144"/>
      <c r="M533" s="145"/>
    </row>
    <row r="534" spans="1:13" x14ac:dyDescent="0.25">
      <c r="A534" s="63" t="s">
        <v>1053</v>
      </c>
      <c r="B534" s="146"/>
      <c r="C534" s="146"/>
      <c r="D534" s="146"/>
      <c r="E534" s="136" t="s">
        <v>939</v>
      </c>
      <c r="F534" s="137"/>
      <c r="G534" s="137"/>
      <c r="H534" s="137"/>
      <c r="I534" s="137"/>
      <c r="J534" s="138"/>
      <c r="K534" s="147"/>
      <c r="L534" s="144"/>
      <c r="M534" s="145"/>
    </row>
    <row r="535" spans="1:13" x14ac:dyDescent="0.25">
      <c r="A535" s="63" t="s">
        <v>1053</v>
      </c>
      <c r="B535" s="61"/>
      <c r="C535" s="12"/>
      <c r="D535" s="61"/>
      <c r="E535" s="15" t="s">
        <v>329</v>
      </c>
      <c r="F535" s="18"/>
      <c r="G535" s="18"/>
      <c r="H535" s="18"/>
      <c r="I535" s="18"/>
      <c r="J535" s="16">
        <v>0</v>
      </c>
      <c r="K535" s="14"/>
      <c r="L535" s="39"/>
      <c r="M535" s="59"/>
    </row>
    <row r="536" spans="1:13" ht="18" x14ac:dyDescent="0.25">
      <c r="A536" s="63" t="s">
        <v>1053</v>
      </c>
      <c r="B536" s="61"/>
      <c r="C536" s="12"/>
      <c r="D536" s="61"/>
      <c r="E536" s="15" t="s">
        <v>330</v>
      </c>
      <c r="F536" s="16">
        <v>1</v>
      </c>
      <c r="G536" s="16">
        <v>8.1999999999999993</v>
      </c>
      <c r="H536" s="16">
        <v>0</v>
      </c>
      <c r="I536" s="16">
        <v>0</v>
      </c>
      <c r="J536" s="16">
        <v>8.1999999999999993</v>
      </c>
      <c r="K536" s="14"/>
      <c r="L536" s="39"/>
      <c r="M536" s="59"/>
    </row>
    <row r="537" spans="1:13" x14ac:dyDescent="0.25">
      <c r="A537" s="63" t="s">
        <v>1053</v>
      </c>
      <c r="B537" s="61"/>
      <c r="C537" s="12"/>
      <c r="D537" s="61"/>
      <c r="E537" s="15" t="s">
        <v>331</v>
      </c>
      <c r="F537" s="16">
        <v>1</v>
      </c>
      <c r="G537" s="16">
        <v>6.7</v>
      </c>
      <c r="H537" s="16">
        <v>0</v>
      </c>
      <c r="I537" s="16">
        <v>0</v>
      </c>
      <c r="J537" s="16">
        <v>6.7</v>
      </c>
      <c r="K537" s="14"/>
      <c r="L537" s="39"/>
      <c r="M537" s="59"/>
    </row>
    <row r="538" spans="1:13" x14ac:dyDescent="0.25">
      <c r="A538" s="63" t="s">
        <v>1053</v>
      </c>
      <c r="B538" s="61"/>
      <c r="C538" s="12"/>
      <c r="D538" s="61"/>
      <c r="E538" s="15" t="s">
        <v>332</v>
      </c>
      <c r="F538" s="16">
        <v>1</v>
      </c>
      <c r="G538" s="16">
        <v>4.5999999999999996</v>
      </c>
      <c r="H538" s="16">
        <v>0</v>
      </c>
      <c r="I538" s="16">
        <v>0</v>
      </c>
      <c r="J538" s="16">
        <v>4.5999999999999996</v>
      </c>
      <c r="K538" s="14"/>
      <c r="L538" s="39"/>
      <c r="M538" s="59"/>
    </row>
    <row r="539" spans="1:13" x14ac:dyDescent="0.25">
      <c r="A539" s="63" t="s">
        <v>1053</v>
      </c>
      <c r="B539" s="61"/>
      <c r="C539" s="12"/>
      <c r="D539" s="61"/>
      <c r="E539" s="15" t="s">
        <v>333</v>
      </c>
      <c r="F539" s="16">
        <v>1</v>
      </c>
      <c r="G539" s="16">
        <v>15.7</v>
      </c>
      <c r="H539" s="16">
        <v>0</v>
      </c>
      <c r="I539" s="16">
        <v>0</v>
      </c>
      <c r="J539" s="16">
        <v>15.7</v>
      </c>
      <c r="K539" s="14"/>
      <c r="L539" s="39"/>
      <c r="M539" s="59"/>
    </row>
    <row r="540" spans="1:13" x14ac:dyDescent="0.25">
      <c r="A540" s="63" t="s">
        <v>1053</v>
      </c>
      <c r="B540" s="61"/>
      <c r="C540" s="12"/>
      <c r="D540" s="61"/>
      <c r="E540" s="15" t="s">
        <v>334</v>
      </c>
      <c r="F540" s="18"/>
      <c r="G540" s="18"/>
      <c r="H540" s="18"/>
      <c r="I540" s="18"/>
      <c r="J540" s="16">
        <v>0</v>
      </c>
      <c r="K540" s="14"/>
      <c r="L540" s="39"/>
      <c r="M540" s="59"/>
    </row>
    <row r="541" spans="1:13" x14ac:dyDescent="0.25">
      <c r="A541" s="63" t="s">
        <v>1053</v>
      </c>
      <c r="B541" s="61"/>
      <c r="C541" s="12"/>
      <c r="D541" s="61"/>
      <c r="E541" s="15" t="s">
        <v>335</v>
      </c>
      <c r="F541" s="16">
        <v>1</v>
      </c>
      <c r="G541" s="16">
        <v>35</v>
      </c>
      <c r="H541" s="16">
        <v>0</v>
      </c>
      <c r="I541" s="16">
        <v>0</v>
      </c>
      <c r="J541" s="16">
        <v>35</v>
      </c>
      <c r="K541" s="14"/>
      <c r="L541" s="39"/>
      <c r="M541" s="59"/>
    </row>
    <row r="542" spans="1:13" x14ac:dyDescent="0.25">
      <c r="A542" s="63" t="s">
        <v>1053</v>
      </c>
      <c r="B542" s="61"/>
      <c r="C542" s="12"/>
      <c r="D542" s="61"/>
      <c r="E542" s="15" t="s">
        <v>336</v>
      </c>
      <c r="F542" s="16">
        <v>1</v>
      </c>
      <c r="G542" s="16">
        <v>20</v>
      </c>
      <c r="H542" s="16">
        <v>0</v>
      </c>
      <c r="I542" s="16">
        <v>0</v>
      </c>
      <c r="J542" s="16">
        <v>20</v>
      </c>
      <c r="K542" s="14"/>
      <c r="L542" s="39"/>
      <c r="M542" s="59"/>
    </row>
    <row r="543" spans="1:13" x14ac:dyDescent="0.25">
      <c r="A543" s="63" t="s">
        <v>1053</v>
      </c>
      <c r="B543" s="61"/>
      <c r="C543" s="12"/>
      <c r="D543" s="61"/>
      <c r="E543" s="15" t="s">
        <v>331</v>
      </c>
      <c r="F543" s="16">
        <v>1</v>
      </c>
      <c r="G543" s="16">
        <v>7.5</v>
      </c>
      <c r="H543" s="16">
        <v>0</v>
      </c>
      <c r="I543" s="16">
        <v>0</v>
      </c>
      <c r="J543" s="16">
        <v>7.5</v>
      </c>
      <c r="K543" s="14"/>
      <c r="L543" s="39"/>
      <c r="M543" s="59"/>
    </row>
    <row r="544" spans="1:13" ht="15.75" thickBot="1" x14ac:dyDescent="0.3">
      <c r="A544" s="63" t="s">
        <v>1053</v>
      </c>
      <c r="B544" s="61"/>
      <c r="C544" s="12"/>
      <c r="D544" s="61"/>
      <c r="E544" s="15" t="s">
        <v>337</v>
      </c>
      <c r="F544" s="16">
        <v>1</v>
      </c>
      <c r="G544" s="16">
        <v>5.5</v>
      </c>
      <c r="H544" s="16">
        <v>0</v>
      </c>
      <c r="I544" s="16">
        <v>0</v>
      </c>
      <c r="J544" s="16">
        <v>5.5</v>
      </c>
      <c r="K544" s="14"/>
      <c r="L544" s="39"/>
      <c r="M544" s="59"/>
    </row>
    <row r="545" spans="1:13" x14ac:dyDescent="0.25">
      <c r="A545" s="63" t="s">
        <v>1053</v>
      </c>
      <c r="B545" s="9" t="s">
        <v>340</v>
      </c>
      <c r="C545" s="10" t="s">
        <v>17</v>
      </c>
      <c r="D545" s="25" t="s">
        <v>2</v>
      </c>
      <c r="E545" s="139" t="s">
        <v>341</v>
      </c>
      <c r="F545" s="139"/>
      <c r="G545" s="139"/>
      <c r="H545" s="139"/>
      <c r="I545" s="139"/>
      <c r="J545" s="140"/>
      <c r="K545" s="11">
        <v>2</v>
      </c>
      <c r="L545" s="76">
        <f>+VLOOKUP(B545,'carga datos externos'!$A$5:$F$163,6,FALSE)</f>
        <v>0</v>
      </c>
      <c r="M545" s="40">
        <f>+ROUND(+K545*L545,2)</f>
        <v>0</v>
      </c>
    </row>
    <row r="546" spans="1:13" ht="18" customHeight="1" x14ac:dyDescent="0.25">
      <c r="A546" s="63" t="s">
        <v>1053</v>
      </c>
      <c r="B546" s="146"/>
      <c r="C546" s="146"/>
      <c r="D546" s="146"/>
      <c r="E546" s="136" t="s">
        <v>940</v>
      </c>
      <c r="F546" s="137"/>
      <c r="G546" s="137"/>
      <c r="H546" s="137"/>
      <c r="I546" s="137"/>
      <c r="J546" s="138"/>
      <c r="K546" s="147"/>
      <c r="L546" s="144"/>
      <c r="M546" s="145"/>
    </row>
    <row r="547" spans="1:13" x14ac:dyDescent="0.25">
      <c r="A547" s="63" t="s">
        <v>1053</v>
      </c>
      <c r="B547" s="146"/>
      <c r="C547" s="146"/>
      <c r="D547" s="146"/>
      <c r="E547" s="136" t="s">
        <v>941</v>
      </c>
      <c r="F547" s="137"/>
      <c r="G547" s="137"/>
      <c r="H547" s="137"/>
      <c r="I547" s="137"/>
      <c r="J547" s="138"/>
      <c r="K547" s="147"/>
      <c r="L547" s="144"/>
      <c r="M547" s="145"/>
    </row>
    <row r="548" spans="1:13" x14ac:dyDescent="0.25">
      <c r="A548" s="63" t="s">
        <v>1053</v>
      </c>
      <c r="B548" s="146"/>
      <c r="C548" s="146"/>
      <c r="D548" s="146"/>
      <c r="E548" s="136" t="s">
        <v>942</v>
      </c>
      <c r="F548" s="137"/>
      <c r="G548" s="137"/>
      <c r="H548" s="137"/>
      <c r="I548" s="137"/>
      <c r="J548" s="138"/>
      <c r="K548" s="147"/>
      <c r="L548" s="144"/>
      <c r="M548" s="145"/>
    </row>
    <row r="549" spans="1:13" x14ac:dyDescent="0.25">
      <c r="A549" s="63" t="s">
        <v>1053</v>
      </c>
      <c r="B549" s="146"/>
      <c r="C549" s="146"/>
      <c r="D549" s="146"/>
      <c r="E549" s="136" t="s">
        <v>943</v>
      </c>
      <c r="F549" s="137"/>
      <c r="G549" s="137"/>
      <c r="H549" s="137"/>
      <c r="I549" s="137"/>
      <c r="J549" s="138"/>
      <c r="K549" s="147"/>
      <c r="L549" s="144"/>
      <c r="M549" s="145"/>
    </row>
    <row r="550" spans="1:13" x14ac:dyDescent="0.25">
      <c r="A550" s="63" t="s">
        <v>1053</v>
      </c>
      <c r="B550" s="146"/>
      <c r="C550" s="146"/>
      <c r="D550" s="146"/>
      <c r="E550" s="136" t="s">
        <v>944</v>
      </c>
      <c r="F550" s="137"/>
      <c r="G550" s="137"/>
      <c r="H550" s="137"/>
      <c r="I550" s="137"/>
      <c r="J550" s="138"/>
      <c r="K550" s="147"/>
      <c r="L550" s="144"/>
      <c r="M550" s="145"/>
    </row>
    <row r="551" spans="1:13" ht="18" customHeight="1" x14ac:dyDescent="0.25">
      <c r="A551" s="63" t="s">
        <v>1053</v>
      </c>
      <c r="B551" s="146"/>
      <c r="C551" s="146"/>
      <c r="D551" s="146"/>
      <c r="E551" s="136" t="s">
        <v>945</v>
      </c>
      <c r="F551" s="137"/>
      <c r="G551" s="137"/>
      <c r="H551" s="137"/>
      <c r="I551" s="137"/>
      <c r="J551" s="138"/>
      <c r="K551" s="147"/>
      <c r="L551" s="144"/>
      <c r="M551" s="145"/>
    </row>
    <row r="552" spans="1:13" x14ac:dyDescent="0.25">
      <c r="A552" s="63" t="s">
        <v>1053</v>
      </c>
      <c r="B552" s="146"/>
      <c r="C552" s="146"/>
      <c r="D552" s="146"/>
      <c r="E552" s="136" t="s">
        <v>946</v>
      </c>
      <c r="F552" s="137"/>
      <c r="G552" s="137"/>
      <c r="H552" s="137"/>
      <c r="I552" s="137"/>
      <c r="J552" s="138"/>
      <c r="K552" s="147"/>
      <c r="L552" s="144"/>
      <c r="M552" s="145"/>
    </row>
    <row r="553" spans="1:13" ht="27" customHeight="1" x14ac:dyDescent="0.25">
      <c r="A553" s="63" t="s">
        <v>1053</v>
      </c>
      <c r="B553" s="146"/>
      <c r="C553" s="146"/>
      <c r="D553" s="146"/>
      <c r="E553" s="136" t="s">
        <v>947</v>
      </c>
      <c r="F553" s="137"/>
      <c r="G553" s="137"/>
      <c r="H553" s="137"/>
      <c r="I553" s="137"/>
      <c r="J553" s="138"/>
      <c r="K553" s="147"/>
      <c r="L553" s="144"/>
      <c r="M553" s="145"/>
    </row>
    <row r="554" spans="1:13" x14ac:dyDescent="0.25">
      <c r="A554" s="63" t="s">
        <v>1053</v>
      </c>
      <c r="B554" s="146"/>
      <c r="C554" s="146"/>
      <c r="D554" s="146"/>
      <c r="E554" s="136" t="s">
        <v>919</v>
      </c>
      <c r="F554" s="137"/>
      <c r="G554" s="137"/>
      <c r="H554" s="137"/>
      <c r="I554" s="137"/>
      <c r="J554" s="138"/>
      <c r="K554" s="147"/>
      <c r="L554" s="144"/>
      <c r="M554" s="145"/>
    </row>
    <row r="555" spans="1:13" ht="18" customHeight="1" x14ac:dyDescent="0.25">
      <c r="A555" s="63" t="s">
        <v>1053</v>
      </c>
      <c r="B555" s="146"/>
      <c r="C555" s="146"/>
      <c r="D555" s="146"/>
      <c r="E555" s="136" t="s">
        <v>948</v>
      </c>
      <c r="F555" s="137"/>
      <c r="G555" s="137"/>
      <c r="H555" s="137"/>
      <c r="I555" s="137"/>
      <c r="J555" s="138"/>
      <c r="K555" s="147"/>
      <c r="L555" s="144"/>
      <c r="M555" s="145"/>
    </row>
    <row r="556" spans="1:13" x14ac:dyDescent="0.25">
      <c r="A556" s="63" t="s">
        <v>1053</v>
      </c>
      <c r="B556" s="61"/>
      <c r="C556" s="12"/>
      <c r="D556" s="61"/>
      <c r="E556" s="15" t="s">
        <v>342</v>
      </c>
      <c r="F556" s="16">
        <v>1</v>
      </c>
      <c r="G556" s="16">
        <v>0</v>
      </c>
      <c r="H556" s="16">
        <v>0</v>
      </c>
      <c r="I556" s="16">
        <v>0</v>
      </c>
      <c r="J556" s="16">
        <v>1</v>
      </c>
      <c r="K556" s="14"/>
      <c r="L556" s="39"/>
      <c r="M556" s="59"/>
    </row>
    <row r="557" spans="1:13" ht="15.75" thickBot="1" x14ac:dyDescent="0.3">
      <c r="A557" s="63" t="s">
        <v>1053</v>
      </c>
      <c r="B557" s="61"/>
      <c r="C557" s="12"/>
      <c r="D557" s="61"/>
      <c r="E557" s="15" t="s">
        <v>343</v>
      </c>
      <c r="F557" s="16">
        <v>1</v>
      </c>
      <c r="G557" s="16">
        <v>0</v>
      </c>
      <c r="H557" s="16">
        <v>0</v>
      </c>
      <c r="I557" s="16">
        <v>0</v>
      </c>
      <c r="J557" s="16">
        <v>1</v>
      </c>
      <c r="K557" s="14"/>
      <c r="L557" s="39"/>
      <c r="M557" s="59"/>
    </row>
    <row r="558" spans="1:13" x14ac:dyDescent="0.25">
      <c r="A558" s="63" t="s">
        <v>1053</v>
      </c>
      <c r="B558" s="9" t="s">
        <v>344</v>
      </c>
      <c r="C558" s="10" t="s">
        <v>17</v>
      </c>
      <c r="D558" s="25" t="s">
        <v>2</v>
      </c>
      <c r="E558" s="139" t="s">
        <v>345</v>
      </c>
      <c r="F558" s="139"/>
      <c r="G558" s="139"/>
      <c r="H558" s="139"/>
      <c r="I558" s="139"/>
      <c r="J558" s="140"/>
      <c r="K558" s="11">
        <v>47</v>
      </c>
      <c r="L558" s="76">
        <f>+VLOOKUP(B558,'carga datos externos'!$A$5:$F$163,6,FALSE)</f>
        <v>0</v>
      </c>
      <c r="M558" s="40">
        <f>+ROUND(+K558*L558,2)</f>
        <v>0</v>
      </c>
    </row>
    <row r="559" spans="1:13" ht="36" customHeight="1" x14ac:dyDescent="0.25">
      <c r="A559" s="63" t="s">
        <v>1053</v>
      </c>
      <c r="B559" s="146"/>
      <c r="C559" s="146"/>
      <c r="D559" s="146"/>
      <c r="E559" s="136" t="s">
        <v>949</v>
      </c>
      <c r="F559" s="137"/>
      <c r="G559" s="137"/>
      <c r="H559" s="137"/>
      <c r="I559" s="137"/>
      <c r="J559" s="138"/>
      <c r="K559" s="147"/>
      <c r="L559" s="144"/>
      <c r="M559" s="145"/>
    </row>
    <row r="560" spans="1:13" ht="45" customHeight="1" x14ac:dyDescent="0.25">
      <c r="A560" s="63" t="s">
        <v>1053</v>
      </c>
      <c r="B560" s="146"/>
      <c r="C560" s="146"/>
      <c r="D560" s="146"/>
      <c r="E560" s="136" t="s">
        <v>950</v>
      </c>
      <c r="F560" s="137"/>
      <c r="G560" s="137"/>
      <c r="H560" s="137"/>
      <c r="I560" s="137"/>
      <c r="J560" s="138"/>
      <c r="K560" s="147"/>
      <c r="L560" s="144"/>
      <c r="M560" s="145"/>
    </row>
    <row r="561" spans="1:13" x14ac:dyDescent="0.25">
      <c r="A561" s="63" t="s">
        <v>1053</v>
      </c>
      <c r="B561" s="146"/>
      <c r="C561" s="146"/>
      <c r="D561" s="146"/>
      <c r="E561" s="150"/>
      <c r="F561" s="151"/>
      <c r="G561" s="151"/>
      <c r="H561" s="151"/>
      <c r="I561" s="151"/>
      <c r="J561" s="152"/>
      <c r="K561" s="147"/>
      <c r="L561" s="144"/>
      <c r="M561" s="145"/>
    </row>
    <row r="562" spans="1:13" x14ac:dyDescent="0.25">
      <c r="A562" s="63" t="s">
        <v>1053</v>
      </c>
      <c r="B562" s="146"/>
      <c r="C562" s="146"/>
      <c r="D562" s="146"/>
      <c r="E562" s="136" t="s">
        <v>951</v>
      </c>
      <c r="F562" s="137"/>
      <c r="G562" s="137"/>
      <c r="H562" s="137"/>
      <c r="I562" s="137"/>
      <c r="J562" s="138"/>
      <c r="K562" s="147"/>
      <c r="L562" s="144"/>
      <c r="M562" s="145"/>
    </row>
    <row r="563" spans="1:13" x14ac:dyDescent="0.25">
      <c r="A563" s="63" t="s">
        <v>1053</v>
      </c>
      <c r="B563" s="146"/>
      <c r="C563" s="146"/>
      <c r="D563" s="146"/>
      <c r="E563" s="136" t="s">
        <v>952</v>
      </c>
      <c r="F563" s="137"/>
      <c r="G563" s="137"/>
      <c r="H563" s="137"/>
      <c r="I563" s="137"/>
      <c r="J563" s="138"/>
      <c r="K563" s="147"/>
      <c r="L563" s="144"/>
      <c r="M563" s="145"/>
    </row>
    <row r="564" spans="1:13" x14ac:dyDescent="0.25">
      <c r="A564" s="63" t="s">
        <v>1053</v>
      </c>
      <c r="B564" s="61"/>
      <c r="C564" s="12"/>
      <c r="D564" s="61"/>
      <c r="E564" s="15" t="s">
        <v>346</v>
      </c>
      <c r="F564" s="18"/>
      <c r="G564" s="18"/>
      <c r="H564" s="18"/>
      <c r="I564" s="18"/>
      <c r="J564" s="16">
        <v>0</v>
      </c>
      <c r="K564" s="14"/>
      <c r="L564" s="39"/>
      <c r="M564" s="59"/>
    </row>
    <row r="565" spans="1:13" x14ac:dyDescent="0.25">
      <c r="A565" s="63" t="s">
        <v>1053</v>
      </c>
      <c r="B565" s="61"/>
      <c r="C565" s="12"/>
      <c r="D565" s="61"/>
      <c r="E565" s="15" t="s">
        <v>347</v>
      </c>
      <c r="F565" s="18"/>
      <c r="G565" s="18"/>
      <c r="H565" s="18"/>
      <c r="I565" s="18"/>
      <c r="J565" s="16">
        <v>0</v>
      </c>
      <c r="K565" s="14"/>
      <c r="L565" s="39"/>
      <c r="M565" s="59"/>
    </row>
    <row r="566" spans="1:13" x14ac:dyDescent="0.25">
      <c r="A566" s="63" t="s">
        <v>1053</v>
      </c>
      <c r="B566" s="61"/>
      <c r="C566" s="12"/>
      <c r="D566" s="61"/>
      <c r="E566" s="15" t="s">
        <v>348</v>
      </c>
      <c r="F566" s="16">
        <v>2</v>
      </c>
      <c r="G566" s="16">
        <v>0</v>
      </c>
      <c r="H566" s="16">
        <v>0</v>
      </c>
      <c r="I566" s="16">
        <v>0</v>
      </c>
      <c r="J566" s="16">
        <v>2</v>
      </c>
      <c r="K566" s="14"/>
      <c r="L566" s="39"/>
      <c r="M566" s="59"/>
    </row>
    <row r="567" spans="1:13" x14ac:dyDescent="0.25">
      <c r="A567" s="63" t="s">
        <v>1053</v>
      </c>
      <c r="B567" s="61"/>
      <c r="C567" s="12"/>
      <c r="D567" s="61"/>
      <c r="E567" s="15" t="s">
        <v>349</v>
      </c>
      <c r="F567" s="18"/>
      <c r="G567" s="18"/>
      <c r="H567" s="18"/>
      <c r="I567" s="18"/>
      <c r="J567" s="16">
        <v>0</v>
      </c>
      <c r="K567" s="14"/>
      <c r="L567" s="39"/>
      <c r="M567" s="59"/>
    </row>
    <row r="568" spans="1:13" x14ac:dyDescent="0.25">
      <c r="A568" s="63" t="s">
        <v>1053</v>
      </c>
      <c r="B568" s="61"/>
      <c r="C568" s="12"/>
      <c r="D568" s="61"/>
      <c r="E568" s="15" t="s">
        <v>350</v>
      </c>
      <c r="F568" s="16">
        <v>3</v>
      </c>
      <c r="G568" s="16">
        <v>0</v>
      </c>
      <c r="H568" s="16">
        <v>0</v>
      </c>
      <c r="I568" s="16">
        <v>0</v>
      </c>
      <c r="J568" s="16">
        <v>3</v>
      </c>
      <c r="K568" s="14"/>
      <c r="L568" s="39"/>
      <c r="M568" s="59"/>
    </row>
    <row r="569" spans="1:13" x14ac:dyDescent="0.25">
      <c r="A569" s="63" t="s">
        <v>1053</v>
      </c>
      <c r="B569" s="61"/>
      <c r="C569" s="12"/>
      <c r="D569" s="61"/>
      <c r="E569" s="15" t="s">
        <v>351</v>
      </c>
      <c r="F569" s="16">
        <v>3</v>
      </c>
      <c r="G569" s="16">
        <v>0</v>
      </c>
      <c r="H569" s="16">
        <v>0</v>
      </c>
      <c r="I569" s="16">
        <v>0</v>
      </c>
      <c r="J569" s="16">
        <v>3</v>
      </c>
      <c r="K569" s="14"/>
      <c r="L569" s="39"/>
      <c r="M569" s="59"/>
    </row>
    <row r="570" spans="1:13" x14ac:dyDescent="0.25">
      <c r="A570" s="63" t="s">
        <v>1053</v>
      </c>
      <c r="B570" s="61"/>
      <c r="C570" s="12"/>
      <c r="D570" s="61"/>
      <c r="E570" s="15" t="s">
        <v>352</v>
      </c>
      <c r="F570" s="18"/>
      <c r="G570" s="18"/>
      <c r="H570" s="18"/>
      <c r="I570" s="18"/>
      <c r="J570" s="16">
        <v>0</v>
      </c>
      <c r="K570" s="14"/>
      <c r="L570" s="39"/>
      <c r="M570" s="59"/>
    </row>
    <row r="571" spans="1:13" x14ac:dyDescent="0.25">
      <c r="A571" s="63" t="s">
        <v>1053</v>
      </c>
      <c r="B571" s="61"/>
      <c r="C571" s="12"/>
      <c r="D571" s="61"/>
      <c r="E571" s="15" t="s">
        <v>353</v>
      </c>
      <c r="F571" s="16">
        <v>1</v>
      </c>
      <c r="G571" s="16">
        <v>0</v>
      </c>
      <c r="H571" s="16">
        <v>0</v>
      </c>
      <c r="I571" s="16">
        <v>0</v>
      </c>
      <c r="J571" s="16">
        <v>1</v>
      </c>
      <c r="K571" s="14"/>
      <c r="L571" s="39"/>
      <c r="M571" s="59"/>
    </row>
    <row r="572" spans="1:13" x14ac:dyDescent="0.25">
      <c r="A572" s="63" t="s">
        <v>1053</v>
      </c>
      <c r="B572" s="61"/>
      <c r="C572" s="12"/>
      <c r="D572" s="61"/>
      <c r="E572" s="15" t="s">
        <v>354</v>
      </c>
      <c r="F572" s="18"/>
      <c r="G572" s="18"/>
      <c r="H572" s="18"/>
      <c r="I572" s="18"/>
      <c r="J572" s="16">
        <v>0</v>
      </c>
      <c r="K572" s="14"/>
      <c r="L572" s="39"/>
      <c r="M572" s="59"/>
    </row>
    <row r="573" spans="1:13" x14ac:dyDescent="0.25">
      <c r="A573" s="63" t="s">
        <v>1053</v>
      </c>
      <c r="B573" s="61"/>
      <c r="C573" s="12"/>
      <c r="D573" s="61"/>
      <c r="E573" s="15" t="s">
        <v>746</v>
      </c>
      <c r="F573" s="16">
        <v>1</v>
      </c>
      <c r="G573" s="16">
        <v>0</v>
      </c>
      <c r="H573" s="16">
        <v>0</v>
      </c>
      <c r="I573" s="16">
        <v>0</v>
      </c>
      <c r="J573" s="16">
        <v>1</v>
      </c>
      <c r="K573" s="14"/>
      <c r="L573" s="39"/>
      <c r="M573" s="59"/>
    </row>
    <row r="574" spans="1:13" x14ac:dyDescent="0.25">
      <c r="A574" s="63" t="s">
        <v>1053</v>
      </c>
      <c r="B574" s="61"/>
      <c r="C574" s="12"/>
      <c r="D574" s="61"/>
      <c r="E574" s="15" t="s">
        <v>355</v>
      </c>
      <c r="F574" s="18"/>
      <c r="G574" s="18"/>
      <c r="H574" s="18"/>
      <c r="I574" s="18"/>
      <c r="J574" s="16">
        <v>0</v>
      </c>
      <c r="K574" s="14"/>
      <c r="L574" s="39"/>
      <c r="M574" s="59"/>
    </row>
    <row r="575" spans="1:13" x14ac:dyDescent="0.25">
      <c r="A575" s="63" t="s">
        <v>1053</v>
      </c>
      <c r="B575" s="61"/>
      <c r="C575" s="12"/>
      <c r="D575" s="61"/>
      <c r="E575" s="15" t="s">
        <v>356</v>
      </c>
      <c r="F575" s="18"/>
      <c r="G575" s="18"/>
      <c r="H575" s="18"/>
      <c r="I575" s="18"/>
      <c r="J575" s="16">
        <v>0</v>
      </c>
      <c r="K575" s="14"/>
      <c r="L575" s="39"/>
      <c r="M575" s="59"/>
    </row>
    <row r="576" spans="1:13" x14ac:dyDescent="0.25">
      <c r="A576" s="63" t="s">
        <v>1053</v>
      </c>
      <c r="B576" s="61"/>
      <c r="C576" s="12"/>
      <c r="D576" s="61"/>
      <c r="E576" s="15" t="s">
        <v>747</v>
      </c>
      <c r="F576" s="16">
        <v>1</v>
      </c>
      <c r="G576" s="16">
        <v>0</v>
      </c>
      <c r="H576" s="16">
        <v>0</v>
      </c>
      <c r="I576" s="16">
        <v>0</v>
      </c>
      <c r="J576" s="16">
        <v>1</v>
      </c>
      <c r="K576" s="14"/>
      <c r="L576" s="39"/>
      <c r="M576" s="59"/>
    </row>
    <row r="577" spans="1:13" x14ac:dyDescent="0.25">
      <c r="A577" s="63" t="s">
        <v>1053</v>
      </c>
      <c r="B577" s="61"/>
      <c r="C577" s="12"/>
      <c r="D577" s="61"/>
      <c r="E577" s="15" t="s">
        <v>357</v>
      </c>
      <c r="F577" s="16">
        <v>1</v>
      </c>
      <c r="G577" s="16">
        <v>0</v>
      </c>
      <c r="H577" s="16">
        <v>0</v>
      </c>
      <c r="I577" s="16">
        <v>0</v>
      </c>
      <c r="J577" s="16">
        <v>1</v>
      </c>
      <c r="K577" s="14"/>
      <c r="L577" s="39"/>
      <c r="M577" s="59"/>
    </row>
    <row r="578" spans="1:13" x14ac:dyDescent="0.25">
      <c r="A578" s="63" t="s">
        <v>1053</v>
      </c>
      <c r="B578" s="61"/>
      <c r="C578" s="12"/>
      <c r="D578" s="61"/>
      <c r="E578" s="15" t="s">
        <v>347</v>
      </c>
      <c r="F578" s="18"/>
      <c r="G578" s="18"/>
      <c r="H578" s="18"/>
      <c r="I578" s="18"/>
      <c r="J578" s="16">
        <v>0</v>
      </c>
      <c r="K578" s="14"/>
      <c r="L578" s="39"/>
      <c r="M578" s="59"/>
    </row>
    <row r="579" spans="1:13" x14ac:dyDescent="0.25">
      <c r="A579" s="63" t="s">
        <v>1053</v>
      </c>
      <c r="B579" s="61"/>
      <c r="C579" s="12"/>
      <c r="D579" s="61"/>
      <c r="E579" s="15" t="s">
        <v>748</v>
      </c>
      <c r="F579" s="16">
        <v>1</v>
      </c>
      <c r="G579" s="16">
        <v>0</v>
      </c>
      <c r="H579" s="16">
        <v>0</v>
      </c>
      <c r="I579" s="16">
        <v>0</v>
      </c>
      <c r="J579" s="16">
        <v>1</v>
      </c>
      <c r="K579" s="14"/>
      <c r="L579" s="39"/>
      <c r="M579" s="59"/>
    </row>
    <row r="580" spans="1:13" x14ac:dyDescent="0.25">
      <c r="A580" s="63" t="s">
        <v>1053</v>
      </c>
      <c r="B580" s="61"/>
      <c r="C580" s="12"/>
      <c r="D580" s="61"/>
      <c r="E580" s="15" t="s">
        <v>354</v>
      </c>
      <c r="F580" s="18"/>
      <c r="G580" s="18"/>
      <c r="H580" s="18"/>
      <c r="I580" s="18"/>
      <c r="J580" s="16">
        <v>0</v>
      </c>
      <c r="K580" s="14"/>
      <c r="L580" s="39"/>
      <c r="M580" s="59"/>
    </row>
    <row r="581" spans="1:13" x14ac:dyDescent="0.25">
      <c r="A581" s="63" t="s">
        <v>1053</v>
      </c>
      <c r="B581" s="61"/>
      <c r="C581" s="12"/>
      <c r="D581" s="61"/>
      <c r="E581" s="15" t="s">
        <v>357</v>
      </c>
      <c r="F581" s="16">
        <v>2</v>
      </c>
      <c r="G581" s="16">
        <v>0</v>
      </c>
      <c r="H581" s="16">
        <v>0</v>
      </c>
      <c r="I581" s="16">
        <v>0</v>
      </c>
      <c r="J581" s="16">
        <v>2</v>
      </c>
      <c r="K581" s="14"/>
      <c r="L581" s="39"/>
      <c r="M581" s="59"/>
    </row>
    <row r="582" spans="1:13" x14ac:dyDescent="0.25">
      <c r="A582" s="63" t="s">
        <v>1053</v>
      </c>
      <c r="B582" s="61"/>
      <c r="C582" s="12"/>
      <c r="D582" s="61"/>
      <c r="E582" s="15" t="s">
        <v>358</v>
      </c>
      <c r="F582" s="16">
        <v>1</v>
      </c>
      <c r="G582" s="16">
        <v>0</v>
      </c>
      <c r="H582" s="16">
        <v>0</v>
      </c>
      <c r="I582" s="16">
        <v>0</v>
      </c>
      <c r="J582" s="16">
        <v>1</v>
      </c>
      <c r="K582" s="14"/>
      <c r="L582" s="39"/>
      <c r="M582" s="59"/>
    </row>
    <row r="583" spans="1:13" x14ac:dyDescent="0.25">
      <c r="A583" s="63" t="s">
        <v>1053</v>
      </c>
      <c r="B583" s="61"/>
      <c r="C583" s="12"/>
      <c r="D583" s="61"/>
      <c r="E583" s="15" t="s">
        <v>359</v>
      </c>
      <c r="F583" s="18"/>
      <c r="G583" s="18"/>
      <c r="H583" s="18"/>
      <c r="I583" s="18"/>
      <c r="J583" s="16">
        <v>0</v>
      </c>
      <c r="K583" s="14"/>
      <c r="L583" s="39"/>
      <c r="M583" s="59"/>
    </row>
    <row r="584" spans="1:13" x14ac:dyDescent="0.25">
      <c r="A584" s="63" t="s">
        <v>1053</v>
      </c>
      <c r="B584" s="61"/>
      <c r="C584" s="12"/>
      <c r="D584" s="61"/>
      <c r="E584" s="15" t="s">
        <v>360</v>
      </c>
      <c r="F584" s="16">
        <v>2</v>
      </c>
      <c r="G584" s="16">
        <v>0</v>
      </c>
      <c r="H584" s="16">
        <v>0</v>
      </c>
      <c r="I584" s="16">
        <v>0</v>
      </c>
      <c r="J584" s="16">
        <v>2</v>
      </c>
      <c r="K584" s="14"/>
      <c r="L584" s="39"/>
      <c r="M584" s="59"/>
    </row>
    <row r="585" spans="1:13" x14ac:dyDescent="0.25">
      <c r="A585" s="63" t="s">
        <v>1053</v>
      </c>
      <c r="B585" s="61"/>
      <c r="C585" s="12"/>
      <c r="D585" s="61"/>
      <c r="E585" s="15" t="s">
        <v>361</v>
      </c>
      <c r="F585" s="18"/>
      <c r="G585" s="18"/>
      <c r="H585" s="18"/>
      <c r="I585" s="18"/>
      <c r="J585" s="16">
        <v>0</v>
      </c>
      <c r="K585" s="14"/>
      <c r="L585" s="39"/>
      <c r="M585" s="59"/>
    </row>
    <row r="586" spans="1:13" x14ac:dyDescent="0.25">
      <c r="A586" s="63" t="s">
        <v>1053</v>
      </c>
      <c r="B586" s="61"/>
      <c r="C586" s="12"/>
      <c r="D586" s="61"/>
      <c r="E586" s="15" t="s">
        <v>347</v>
      </c>
      <c r="F586" s="18"/>
      <c r="G586" s="18"/>
      <c r="H586" s="18"/>
      <c r="I586" s="18"/>
      <c r="J586" s="16">
        <v>0</v>
      </c>
      <c r="K586" s="14"/>
      <c r="L586" s="39"/>
      <c r="M586" s="59"/>
    </row>
    <row r="587" spans="1:13" x14ac:dyDescent="0.25">
      <c r="A587" s="63" t="s">
        <v>1053</v>
      </c>
      <c r="B587" s="61"/>
      <c r="C587" s="12"/>
      <c r="D587" s="61"/>
      <c r="E587" s="15" t="s">
        <v>362</v>
      </c>
      <c r="F587" s="16">
        <v>1</v>
      </c>
      <c r="G587" s="16">
        <v>0</v>
      </c>
      <c r="H587" s="16">
        <v>0</v>
      </c>
      <c r="I587" s="16">
        <v>0</v>
      </c>
      <c r="J587" s="16">
        <v>1</v>
      </c>
      <c r="K587" s="14"/>
      <c r="L587" s="39"/>
      <c r="M587" s="59"/>
    </row>
    <row r="588" spans="1:13" x14ac:dyDescent="0.25">
      <c r="A588" s="63" t="s">
        <v>1053</v>
      </c>
      <c r="B588" s="61"/>
      <c r="C588" s="12"/>
      <c r="D588" s="61"/>
      <c r="E588" s="15" t="s">
        <v>363</v>
      </c>
      <c r="F588" s="18"/>
      <c r="G588" s="18"/>
      <c r="H588" s="18"/>
      <c r="I588" s="18"/>
      <c r="J588" s="16">
        <v>0</v>
      </c>
      <c r="K588" s="14"/>
      <c r="L588" s="39"/>
      <c r="M588" s="59"/>
    </row>
    <row r="589" spans="1:13" x14ac:dyDescent="0.25">
      <c r="A589" s="63" t="s">
        <v>1053</v>
      </c>
      <c r="B589" s="61"/>
      <c r="C589" s="12"/>
      <c r="D589" s="61"/>
      <c r="E589" s="15" t="s">
        <v>749</v>
      </c>
      <c r="F589" s="16">
        <v>2</v>
      </c>
      <c r="G589" s="16">
        <v>0</v>
      </c>
      <c r="H589" s="16">
        <v>0</v>
      </c>
      <c r="I589" s="16">
        <v>0</v>
      </c>
      <c r="J589" s="16">
        <v>2</v>
      </c>
      <c r="K589" s="14"/>
      <c r="L589" s="39"/>
      <c r="M589" s="59"/>
    </row>
    <row r="590" spans="1:13" x14ac:dyDescent="0.25">
      <c r="A590" s="63" t="s">
        <v>1053</v>
      </c>
      <c r="B590" s="61"/>
      <c r="C590" s="12"/>
      <c r="D590" s="61"/>
      <c r="E590" s="15" t="s">
        <v>364</v>
      </c>
      <c r="F590" s="18"/>
      <c r="G590" s="18"/>
      <c r="H590" s="18"/>
      <c r="I590" s="18"/>
      <c r="J590" s="16">
        <v>0</v>
      </c>
      <c r="K590" s="14"/>
      <c r="L590" s="39"/>
      <c r="M590" s="59"/>
    </row>
    <row r="591" spans="1:13" x14ac:dyDescent="0.25">
      <c r="A591" s="63" t="s">
        <v>1053</v>
      </c>
      <c r="B591" s="61"/>
      <c r="C591" s="12"/>
      <c r="D591" s="61"/>
      <c r="E591" s="15" t="s">
        <v>365</v>
      </c>
      <c r="F591" s="16">
        <v>1</v>
      </c>
      <c r="G591" s="16">
        <v>0</v>
      </c>
      <c r="H591" s="16">
        <v>0</v>
      </c>
      <c r="I591" s="16">
        <v>0</v>
      </c>
      <c r="J591" s="16">
        <v>1</v>
      </c>
      <c r="K591" s="14"/>
      <c r="L591" s="39"/>
      <c r="M591" s="59"/>
    </row>
    <row r="592" spans="1:13" x14ac:dyDescent="0.25">
      <c r="A592" s="63" t="s">
        <v>1053</v>
      </c>
      <c r="B592" s="61"/>
      <c r="C592" s="12"/>
      <c r="D592" s="61"/>
      <c r="E592" s="15" t="s">
        <v>354</v>
      </c>
      <c r="F592" s="16">
        <v>1</v>
      </c>
      <c r="G592" s="16">
        <v>0</v>
      </c>
      <c r="H592" s="16">
        <v>0</v>
      </c>
      <c r="I592" s="16">
        <v>0</v>
      </c>
      <c r="J592" s="16">
        <v>1</v>
      </c>
      <c r="K592" s="14"/>
      <c r="L592" s="39"/>
      <c r="M592" s="59"/>
    </row>
    <row r="593" spans="1:13" x14ac:dyDescent="0.25">
      <c r="A593" s="63" t="s">
        <v>1053</v>
      </c>
      <c r="B593" s="61"/>
      <c r="C593" s="12"/>
      <c r="D593" s="61"/>
      <c r="E593" s="15" t="s">
        <v>342</v>
      </c>
      <c r="F593" s="16">
        <v>12</v>
      </c>
      <c r="G593" s="16">
        <v>0</v>
      </c>
      <c r="H593" s="16">
        <v>0</v>
      </c>
      <c r="I593" s="16">
        <v>0</v>
      </c>
      <c r="J593" s="16">
        <v>12</v>
      </c>
      <c r="K593" s="14"/>
      <c r="L593" s="39"/>
      <c r="M593" s="59"/>
    </row>
    <row r="594" spans="1:13" ht="15.75" thickBot="1" x14ac:dyDescent="0.3">
      <c r="A594" s="63" t="s">
        <v>1053</v>
      </c>
      <c r="B594" s="61"/>
      <c r="C594" s="12"/>
      <c r="D594" s="61"/>
      <c r="E594" s="15" t="s">
        <v>366</v>
      </c>
      <c r="F594" s="16">
        <v>12</v>
      </c>
      <c r="G594" s="16">
        <v>0</v>
      </c>
      <c r="H594" s="16">
        <v>0</v>
      </c>
      <c r="I594" s="16">
        <v>0</v>
      </c>
      <c r="J594" s="16">
        <v>12</v>
      </c>
      <c r="K594" s="14"/>
      <c r="L594" s="39"/>
      <c r="M594" s="59"/>
    </row>
    <row r="595" spans="1:13" x14ac:dyDescent="0.25">
      <c r="A595" s="63" t="s">
        <v>1053</v>
      </c>
      <c r="B595" s="9" t="s">
        <v>367</v>
      </c>
      <c r="C595" s="10" t="s">
        <v>17</v>
      </c>
      <c r="D595" s="25" t="s">
        <v>2</v>
      </c>
      <c r="E595" s="139" t="s">
        <v>368</v>
      </c>
      <c r="F595" s="139"/>
      <c r="G595" s="139"/>
      <c r="H595" s="139"/>
      <c r="I595" s="139"/>
      <c r="J595" s="140"/>
      <c r="K595" s="11">
        <v>25</v>
      </c>
      <c r="L595" s="76">
        <f>+VLOOKUP(B595,'carga datos externos'!$A$5:$F$163,6,FALSE)</f>
        <v>0</v>
      </c>
      <c r="M595" s="40">
        <f>+ROUND(+K595*L595,2)</f>
        <v>0</v>
      </c>
    </row>
    <row r="596" spans="1:13" ht="36" customHeight="1" x14ac:dyDescent="0.25">
      <c r="A596" s="63" t="s">
        <v>1053</v>
      </c>
      <c r="B596" s="146"/>
      <c r="C596" s="146"/>
      <c r="D596" s="146"/>
      <c r="E596" s="136" t="s">
        <v>949</v>
      </c>
      <c r="F596" s="137"/>
      <c r="G596" s="137"/>
      <c r="H596" s="137"/>
      <c r="I596" s="137"/>
      <c r="J596" s="138"/>
      <c r="K596" s="147"/>
      <c r="L596" s="144"/>
      <c r="M596" s="145"/>
    </row>
    <row r="597" spans="1:13" ht="45" customHeight="1" x14ac:dyDescent="0.25">
      <c r="A597" s="63" t="s">
        <v>1053</v>
      </c>
      <c r="B597" s="146"/>
      <c r="C597" s="146"/>
      <c r="D597" s="146"/>
      <c r="E597" s="136" t="s">
        <v>950</v>
      </c>
      <c r="F597" s="137"/>
      <c r="G597" s="137"/>
      <c r="H597" s="137"/>
      <c r="I597" s="137"/>
      <c r="J597" s="138"/>
      <c r="K597" s="147"/>
      <c r="L597" s="144"/>
      <c r="M597" s="145"/>
    </row>
    <row r="598" spans="1:13" x14ac:dyDescent="0.25">
      <c r="A598" s="63" t="s">
        <v>1053</v>
      </c>
      <c r="B598" s="146"/>
      <c r="C598" s="146"/>
      <c r="D598" s="146"/>
      <c r="E598" s="150"/>
      <c r="F598" s="151"/>
      <c r="G598" s="151"/>
      <c r="H598" s="151"/>
      <c r="I598" s="151"/>
      <c r="J598" s="152"/>
      <c r="K598" s="147"/>
      <c r="L598" s="144"/>
      <c r="M598" s="145"/>
    </row>
    <row r="599" spans="1:13" x14ac:dyDescent="0.25">
      <c r="A599" s="63" t="s">
        <v>1053</v>
      </c>
      <c r="B599" s="146"/>
      <c r="C599" s="146"/>
      <c r="D599" s="146"/>
      <c r="E599" s="136" t="s">
        <v>951</v>
      </c>
      <c r="F599" s="137"/>
      <c r="G599" s="137"/>
      <c r="H599" s="137"/>
      <c r="I599" s="137"/>
      <c r="J599" s="138"/>
      <c r="K599" s="147"/>
      <c r="L599" s="144"/>
      <c r="M599" s="145"/>
    </row>
    <row r="600" spans="1:13" x14ac:dyDescent="0.25">
      <c r="A600" s="63" t="s">
        <v>1053</v>
      </c>
      <c r="B600" s="146"/>
      <c r="C600" s="146"/>
      <c r="D600" s="146"/>
      <c r="E600" s="136" t="s">
        <v>953</v>
      </c>
      <c r="F600" s="137"/>
      <c r="G600" s="137"/>
      <c r="H600" s="137"/>
      <c r="I600" s="137"/>
      <c r="J600" s="138"/>
      <c r="K600" s="147"/>
      <c r="L600" s="144"/>
      <c r="M600" s="145"/>
    </row>
    <row r="601" spans="1:13" x14ac:dyDescent="0.25">
      <c r="A601" s="63" t="s">
        <v>1053</v>
      </c>
      <c r="B601" s="61"/>
      <c r="C601" s="12"/>
      <c r="D601" s="61"/>
      <c r="E601" s="15" t="s">
        <v>346</v>
      </c>
      <c r="F601" s="18"/>
      <c r="G601" s="18"/>
      <c r="H601" s="18"/>
      <c r="I601" s="18"/>
      <c r="J601" s="16">
        <v>0</v>
      </c>
      <c r="K601" s="14"/>
      <c r="L601" s="39"/>
      <c r="M601" s="59"/>
    </row>
    <row r="602" spans="1:13" x14ac:dyDescent="0.25">
      <c r="A602" s="63" t="s">
        <v>1053</v>
      </c>
      <c r="B602" s="61"/>
      <c r="C602" s="12"/>
      <c r="D602" s="61"/>
      <c r="E602" s="15" t="s">
        <v>352</v>
      </c>
      <c r="F602" s="18"/>
      <c r="G602" s="18"/>
      <c r="H602" s="18"/>
      <c r="I602" s="18"/>
      <c r="J602" s="16">
        <v>0</v>
      </c>
      <c r="K602" s="14"/>
      <c r="L602" s="39"/>
      <c r="M602" s="59"/>
    </row>
    <row r="603" spans="1:13" x14ac:dyDescent="0.25">
      <c r="A603" s="63" t="s">
        <v>1053</v>
      </c>
      <c r="B603" s="61"/>
      <c r="C603" s="12"/>
      <c r="D603" s="61"/>
      <c r="E603" s="15" t="s">
        <v>369</v>
      </c>
      <c r="F603" s="16">
        <v>3</v>
      </c>
      <c r="G603" s="16">
        <v>0</v>
      </c>
      <c r="H603" s="16">
        <v>0</v>
      </c>
      <c r="I603" s="16">
        <v>0</v>
      </c>
      <c r="J603" s="16">
        <v>3</v>
      </c>
      <c r="K603" s="14"/>
      <c r="L603" s="39"/>
      <c r="M603" s="59"/>
    </row>
    <row r="604" spans="1:13" x14ac:dyDescent="0.25">
      <c r="A604" s="63" t="s">
        <v>1053</v>
      </c>
      <c r="B604" s="61"/>
      <c r="C604" s="12"/>
      <c r="D604" s="61"/>
      <c r="E604" s="15" t="s">
        <v>370</v>
      </c>
      <c r="F604" s="16">
        <v>2</v>
      </c>
      <c r="G604" s="16">
        <v>0</v>
      </c>
      <c r="H604" s="16">
        <v>0</v>
      </c>
      <c r="I604" s="16">
        <v>0</v>
      </c>
      <c r="J604" s="16">
        <v>2</v>
      </c>
      <c r="K604" s="14"/>
      <c r="L604" s="39"/>
      <c r="M604" s="59"/>
    </row>
    <row r="605" spans="1:13" x14ac:dyDescent="0.25">
      <c r="A605" s="63" t="s">
        <v>1053</v>
      </c>
      <c r="B605" s="61"/>
      <c r="C605" s="12"/>
      <c r="D605" s="61"/>
      <c r="E605" s="15" t="s">
        <v>371</v>
      </c>
      <c r="F605" s="16">
        <v>1</v>
      </c>
      <c r="G605" s="16">
        <v>0</v>
      </c>
      <c r="H605" s="16">
        <v>0</v>
      </c>
      <c r="I605" s="16">
        <v>0</v>
      </c>
      <c r="J605" s="16">
        <v>1</v>
      </c>
      <c r="K605" s="14"/>
      <c r="L605" s="39"/>
      <c r="M605" s="59"/>
    </row>
    <row r="606" spans="1:13" x14ac:dyDescent="0.25">
      <c r="A606" s="63" t="s">
        <v>1053</v>
      </c>
      <c r="B606" s="61"/>
      <c r="C606" s="12"/>
      <c r="D606" s="61"/>
      <c r="E606" s="15" t="s">
        <v>372</v>
      </c>
      <c r="F606" s="16">
        <v>1</v>
      </c>
      <c r="G606" s="16">
        <v>0</v>
      </c>
      <c r="H606" s="16">
        <v>0</v>
      </c>
      <c r="I606" s="16">
        <v>0</v>
      </c>
      <c r="J606" s="16">
        <v>1</v>
      </c>
      <c r="K606" s="14"/>
      <c r="L606" s="39"/>
      <c r="M606" s="59"/>
    </row>
    <row r="607" spans="1:13" x14ac:dyDescent="0.25">
      <c r="A607" s="63" t="s">
        <v>1053</v>
      </c>
      <c r="B607" s="61"/>
      <c r="C607" s="12"/>
      <c r="D607" s="61"/>
      <c r="E607" s="15" t="s">
        <v>357</v>
      </c>
      <c r="F607" s="16">
        <v>3</v>
      </c>
      <c r="G607" s="16">
        <v>0</v>
      </c>
      <c r="H607" s="16">
        <v>0</v>
      </c>
      <c r="I607" s="16">
        <v>0</v>
      </c>
      <c r="J607" s="16">
        <v>3</v>
      </c>
      <c r="K607" s="14"/>
      <c r="L607" s="39"/>
      <c r="M607" s="59"/>
    </row>
    <row r="608" spans="1:13" x14ac:dyDescent="0.25">
      <c r="A608" s="63" t="s">
        <v>1053</v>
      </c>
      <c r="B608" s="61"/>
      <c r="C608" s="12"/>
      <c r="D608" s="61"/>
      <c r="E608" s="15" t="s">
        <v>365</v>
      </c>
      <c r="F608" s="18"/>
      <c r="G608" s="18"/>
      <c r="H608" s="18"/>
      <c r="I608" s="18"/>
      <c r="J608" s="16">
        <v>0</v>
      </c>
      <c r="K608" s="14"/>
      <c r="L608" s="39"/>
      <c r="M608" s="59"/>
    </row>
    <row r="609" spans="1:13" x14ac:dyDescent="0.25">
      <c r="A609" s="63" t="s">
        <v>1053</v>
      </c>
      <c r="B609" s="61"/>
      <c r="C609" s="12"/>
      <c r="D609" s="61"/>
      <c r="E609" s="15" t="s">
        <v>373</v>
      </c>
      <c r="F609" s="16">
        <v>1</v>
      </c>
      <c r="G609" s="16">
        <v>0</v>
      </c>
      <c r="H609" s="16">
        <v>0</v>
      </c>
      <c r="I609" s="16">
        <v>0</v>
      </c>
      <c r="J609" s="16">
        <v>1</v>
      </c>
      <c r="K609" s="14"/>
      <c r="L609" s="39"/>
      <c r="M609" s="59"/>
    </row>
    <row r="610" spans="1:13" x14ac:dyDescent="0.25">
      <c r="A610" s="63" t="s">
        <v>1053</v>
      </c>
      <c r="B610" s="61"/>
      <c r="C610" s="12"/>
      <c r="D610" s="61"/>
      <c r="E610" s="15" t="s">
        <v>354</v>
      </c>
      <c r="F610" s="18"/>
      <c r="G610" s="18"/>
      <c r="H610" s="18"/>
      <c r="I610" s="18"/>
      <c r="J610" s="16">
        <v>0</v>
      </c>
      <c r="K610" s="14"/>
      <c r="L610" s="39"/>
      <c r="M610" s="59"/>
    </row>
    <row r="611" spans="1:13" x14ac:dyDescent="0.25">
      <c r="A611" s="63" t="s">
        <v>1053</v>
      </c>
      <c r="B611" s="61"/>
      <c r="C611" s="12"/>
      <c r="D611" s="61"/>
      <c r="E611" s="15" t="s">
        <v>746</v>
      </c>
      <c r="F611" s="16">
        <v>1</v>
      </c>
      <c r="G611" s="16">
        <v>0</v>
      </c>
      <c r="H611" s="16">
        <v>0</v>
      </c>
      <c r="I611" s="16">
        <v>0</v>
      </c>
      <c r="J611" s="16">
        <v>1</v>
      </c>
      <c r="K611" s="14"/>
      <c r="L611" s="39"/>
      <c r="M611" s="59"/>
    </row>
    <row r="612" spans="1:13" x14ac:dyDescent="0.25">
      <c r="A612" s="63" t="s">
        <v>1053</v>
      </c>
      <c r="B612" s="61"/>
      <c r="C612" s="12"/>
      <c r="D612" s="61"/>
      <c r="E612" s="15" t="s">
        <v>359</v>
      </c>
      <c r="F612" s="18"/>
      <c r="G612" s="18"/>
      <c r="H612" s="18"/>
      <c r="I612" s="18"/>
      <c r="J612" s="16">
        <v>0</v>
      </c>
      <c r="K612" s="14"/>
      <c r="L612" s="39"/>
      <c r="M612" s="59"/>
    </row>
    <row r="613" spans="1:13" x14ac:dyDescent="0.25">
      <c r="A613" s="63" t="s">
        <v>1053</v>
      </c>
      <c r="B613" s="61"/>
      <c r="C613" s="12"/>
      <c r="D613" s="61"/>
      <c r="E613" s="15" t="s">
        <v>357</v>
      </c>
      <c r="F613" s="16">
        <v>1</v>
      </c>
      <c r="G613" s="16">
        <v>0</v>
      </c>
      <c r="H613" s="16">
        <v>0</v>
      </c>
      <c r="I613" s="16">
        <v>0</v>
      </c>
      <c r="J613" s="16">
        <v>1</v>
      </c>
      <c r="K613" s="14"/>
      <c r="L613" s="39"/>
      <c r="M613" s="59"/>
    </row>
    <row r="614" spans="1:13" x14ac:dyDescent="0.25">
      <c r="A614" s="63" t="s">
        <v>1053</v>
      </c>
      <c r="B614" s="61"/>
      <c r="C614" s="12"/>
      <c r="D614" s="61"/>
      <c r="E614" s="15" t="s">
        <v>355</v>
      </c>
      <c r="F614" s="18"/>
      <c r="G614" s="18"/>
      <c r="H614" s="18"/>
      <c r="I614" s="18"/>
      <c r="J614" s="16">
        <v>0</v>
      </c>
      <c r="K614" s="14"/>
      <c r="L614" s="39"/>
      <c r="M614" s="59"/>
    </row>
    <row r="615" spans="1:13" x14ac:dyDescent="0.25">
      <c r="A615" s="63" t="s">
        <v>1053</v>
      </c>
      <c r="B615" s="61"/>
      <c r="C615" s="12"/>
      <c r="D615" s="61"/>
      <c r="E615" s="15" t="s">
        <v>352</v>
      </c>
      <c r="F615" s="18"/>
      <c r="G615" s="18"/>
      <c r="H615" s="18"/>
      <c r="I615" s="18"/>
      <c r="J615" s="16">
        <v>0</v>
      </c>
      <c r="K615" s="14"/>
      <c r="L615" s="39"/>
      <c r="M615" s="59"/>
    </row>
    <row r="616" spans="1:13" ht="18" x14ac:dyDescent="0.25">
      <c r="A616" s="63" t="s">
        <v>1053</v>
      </c>
      <c r="B616" s="61"/>
      <c r="C616" s="12"/>
      <c r="D616" s="61"/>
      <c r="E616" s="15" t="s">
        <v>374</v>
      </c>
      <c r="F616" s="16">
        <v>2</v>
      </c>
      <c r="G616" s="16">
        <v>0</v>
      </c>
      <c r="H616" s="16">
        <v>0</v>
      </c>
      <c r="I616" s="16">
        <v>0</v>
      </c>
      <c r="J616" s="16">
        <v>2</v>
      </c>
      <c r="K616" s="14"/>
      <c r="L616" s="39"/>
      <c r="M616" s="59"/>
    </row>
    <row r="617" spans="1:13" x14ac:dyDescent="0.25">
      <c r="A617" s="63" t="s">
        <v>1053</v>
      </c>
      <c r="B617" s="61"/>
      <c r="C617" s="12"/>
      <c r="D617" s="61"/>
      <c r="E617" s="15" t="s">
        <v>365</v>
      </c>
      <c r="F617" s="18"/>
      <c r="G617" s="18"/>
      <c r="H617" s="18"/>
      <c r="I617" s="18"/>
      <c r="J617" s="16">
        <v>0</v>
      </c>
      <c r="K617" s="14"/>
      <c r="L617" s="39"/>
      <c r="M617" s="59"/>
    </row>
    <row r="618" spans="1:13" x14ac:dyDescent="0.25">
      <c r="A618" s="63" t="s">
        <v>1053</v>
      </c>
      <c r="B618" s="61"/>
      <c r="C618" s="12"/>
      <c r="D618" s="61"/>
      <c r="E618" s="15" t="s">
        <v>375</v>
      </c>
      <c r="F618" s="16">
        <v>1</v>
      </c>
      <c r="G618" s="16">
        <v>0</v>
      </c>
      <c r="H618" s="16">
        <v>0</v>
      </c>
      <c r="I618" s="16">
        <v>0</v>
      </c>
      <c r="J618" s="16">
        <v>1</v>
      </c>
      <c r="K618" s="14"/>
      <c r="L618" s="39"/>
      <c r="M618" s="59"/>
    </row>
    <row r="619" spans="1:13" x14ac:dyDescent="0.25">
      <c r="A619" s="63" t="s">
        <v>1053</v>
      </c>
      <c r="B619" s="61"/>
      <c r="C619" s="12"/>
      <c r="D619" s="61"/>
      <c r="E619" s="15" t="s">
        <v>354</v>
      </c>
      <c r="F619" s="18"/>
      <c r="G619" s="18"/>
      <c r="H619" s="18"/>
      <c r="I619" s="18"/>
      <c r="J619" s="16">
        <v>0</v>
      </c>
      <c r="K619" s="14"/>
      <c r="L619" s="39"/>
      <c r="M619" s="59"/>
    </row>
    <row r="620" spans="1:13" x14ac:dyDescent="0.25">
      <c r="A620" s="63" t="s">
        <v>1053</v>
      </c>
      <c r="B620" s="61"/>
      <c r="C620" s="12"/>
      <c r="D620" s="61"/>
      <c r="E620" s="15" t="s">
        <v>371</v>
      </c>
      <c r="F620" s="16">
        <v>1</v>
      </c>
      <c r="G620" s="16">
        <v>0</v>
      </c>
      <c r="H620" s="16">
        <v>0</v>
      </c>
      <c r="I620" s="16">
        <v>0</v>
      </c>
      <c r="J620" s="16">
        <v>1</v>
      </c>
      <c r="K620" s="14"/>
      <c r="L620" s="39"/>
      <c r="M620" s="59"/>
    </row>
    <row r="621" spans="1:13" x14ac:dyDescent="0.25">
      <c r="A621" s="63" t="s">
        <v>1053</v>
      </c>
      <c r="B621" s="61"/>
      <c r="C621" s="12"/>
      <c r="D621" s="61"/>
      <c r="E621" s="15" t="s">
        <v>372</v>
      </c>
      <c r="F621" s="16">
        <v>1</v>
      </c>
      <c r="G621" s="16">
        <v>0</v>
      </c>
      <c r="H621" s="16">
        <v>0</v>
      </c>
      <c r="I621" s="16">
        <v>0</v>
      </c>
      <c r="J621" s="16">
        <v>1</v>
      </c>
      <c r="K621" s="14"/>
      <c r="L621" s="39"/>
      <c r="M621" s="59"/>
    </row>
    <row r="622" spans="1:13" x14ac:dyDescent="0.25">
      <c r="A622" s="63" t="s">
        <v>1053</v>
      </c>
      <c r="B622" s="61"/>
      <c r="C622" s="12"/>
      <c r="D622" s="61"/>
      <c r="E622" s="15" t="s">
        <v>376</v>
      </c>
      <c r="F622" s="18"/>
      <c r="G622" s="18"/>
      <c r="H622" s="18"/>
      <c r="I622" s="18"/>
      <c r="J622" s="16">
        <v>0</v>
      </c>
      <c r="K622" s="14"/>
      <c r="L622" s="39"/>
      <c r="M622" s="59"/>
    </row>
    <row r="623" spans="1:13" x14ac:dyDescent="0.25">
      <c r="A623" s="63" t="s">
        <v>1053</v>
      </c>
      <c r="B623" s="61"/>
      <c r="C623" s="12"/>
      <c r="D623" s="61"/>
      <c r="E623" s="15" t="s">
        <v>357</v>
      </c>
      <c r="F623" s="16">
        <v>4</v>
      </c>
      <c r="G623" s="16">
        <v>0</v>
      </c>
      <c r="H623" s="16">
        <v>0</v>
      </c>
      <c r="I623" s="16">
        <v>0</v>
      </c>
      <c r="J623" s="16">
        <v>4</v>
      </c>
      <c r="K623" s="14"/>
      <c r="L623" s="39"/>
      <c r="M623" s="59"/>
    </row>
    <row r="624" spans="1:13" x14ac:dyDescent="0.25">
      <c r="A624" s="63" t="s">
        <v>1053</v>
      </c>
      <c r="B624" s="61"/>
      <c r="C624" s="12"/>
      <c r="D624" s="61"/>
      <c r="E624" s="15" t="s">
        <v>361</v>
      </c>
      <c r="F624" s="18"/>
      <c r="G624" s="18"/>
      <c r="H624" s="18"/>
      <c r="I624" s="18"/>
      <c r="J624" s="16">
        <v>0</v>
      </c>
      <c r="K624" s="14"/>
      <c r="L624" s="39"/>
      <c r="M624" s="59"/>
    </row>
    <row r="625" spans="1:13" x14ac:dyDescent="0.25">
      <c r="A625" s="63" t="s">
        <v>1053</v>
      </c>
      <c r="B625" s="61"/>
      <c r="C625" s="12"/>
      <c r="D625" s="61"/>
      <c r="E625" s="15" t="s">
        <v>363</v>
      </c>
      <c r="F625" s="18"/>
      <c r="G625" s="18"/>
      <c r="H625" s="18"/>
      <c r="I625" s="18"/>
      <c r="J625" s="16">
        <v>0</v>
      </c>
      <c r="K625" s="14"/>
      <c r="L625" s="39"/>
      <c r="M625" s="59"/>
    </row>
    <row r="626" spans="1:13" x14ac:dyDescent="0.25">
      <c r="A626" s="63" t="s">
        <v>1053</v>
      </c>
      <c r="B626" s="61"/>
      <c r="C626" s="12"/>
      <c r="D626" s="61"/>
      <c r="E626" s="15" t="s">
        <v>750</v>
      </c>
      <c r="F626" s="16">
        <v>1</v>
      </c>
      <c r="G626" s="16">
        <v>0</v>
      </c>
      <c r="H626" s="16">
        <v>0</v>
      </c>
      <c r="I626" s="16">
        <v>0</v>
      </c>
      <c r="J626" s="16">
        <v>1</v>
      </c>
      <c r="K626" s="14"/>
      <c r="L626" s="39"/>
      <c r="M626" s="59"/>
    </row>
    <row r="627" spans="1:13" x14ac:dyDescent="0.25">
      <c r="A627" s="63" t="s">
        <v>1053</v>
      </c>
      <c r="B627" s="61"/>
      <c r="C627" s="12"/>
      <c r="D627" s="61"/>
      <c r="E627" s="15" t="s">
        <v>365</v>
      </c>
      <c r="F627" s="18"/>
      <c r="G627" s="18"/>
      <c r="H627" s="18"/>
      <c r="I627" s="18"/>
      <c r="J627" s="16">
        <v>0</v>
      </c>
      <c r="K627" s="14"/>
      <c r="L627" s="39"/>
      <c r="M627" s="59"/>
    </row>
    <row r="628" spans="1:13" ht="18" x14ac:dyDescent="0.25">
      <c r="A628" s="63" t="s">
        <v>1053</v>
      </c>
      <c r="B628" s="61"/>
      <c r="C628" s="12"/>
      <c r="D628" s="61"/>
      <c r="E628" s="15" t="s">
        <v>377</v>
      </c>
      <c r="F628" s="16">
        <v>1</v>
      </c>
      <c r="G628" s="16">
        <v>0</v>
      </c>
      <c r="H628" s="16">
        <v>0</v>
      </c>
      <c r="I628" s="16">
        <v>0</v>
      </c>
      <c r="J628" s="16">
        <v>1</v>
      </c>
      <c r="K628" s="14"/>
      <c r="L628" s="39"/>
      <c r="M628" s="59"/>
    </row>
    <row r="629" spans="1:13" x14ac:dyDescent="0.25">
      <c r="A629" s="63" t="s">
        <v>1053</v>
      </c>
      <c r="B629" s="61"/>
      <c r="C629" s="12"/>
      <c r="D629" s="61"/>
      <c r="E629" s="15" t="s">
        <v>364</v>
      </c>
      <c r="F629" s="18"/>
      <c r="G629" s="18"/>
      <c r="H629" s="18"/>
      <c r="I629" s="18"/>
      <c r="J629" s="16">
        <v>0</v>
      </c>
      <c r="K629" s="14"/>
      <c r="L629" s="39"/>
      <c r="M629" s="59"/>
    </row>
    <row r="630" spans="1:13" x14ac:dyDescent="0.25">
      <c r="A630" s="63" t="s">
        <v>1053</v>
      </c>
      <c r="B630" s="61"/>
      <c r="C630" s="12"/>
      <c r="D630" s="61"/>
      <c r="E630" s="15" t="s">
        <v>365</v>
      </c>
      <c r="F630" s="18"/>
      <c r="G630" s="18"/>
      <c r="H630" s="18"/>
      <c r="I630" s="18"/>
      <c r="J630" s="16">
        <v>0</v>
      </c>
      <c r="K630" s="14"/>
      <c r="L630" s="39"/>
      <c r="M630" s="59"/>
    </row>
    <row r="631" spans="1:13" ht="15.75" thickBot="1" x14ac:dyDescent="0.3">
      <c r="A631" s="63" t="s">
        <v>1053</v>
      </c>
      <c r="B631" s="61"/>
      <c r="C631" s="12"/>
      <c r="D631" s="61"/>
      <c r="E631" s="15" t="s">
        <v>378</v>
      </c>
      <c r="F631" s="16">
        <v>1</v>
      </c>
      <c r="G631" s="16">
        <v>0</v>
      </c>
      <c r="H631" s="16">
        <v>0</v>
      </c>
      <c r="I631" s="16">
        <v>0</v>
      </c>
      <c r="J631" s="16">
        <v>1</v>
      </c>
      <c r="K631" s="14"/>
      <c r="L631" s="39"/>
      <c r="M631" s="59"/>
    </row>
    <row r="632" spans="1:13" x14ac:dyDescent="0.25">
      <c r="A632" s="63" t="s">
        <v>1053</v>
      </c>
      <c r="B632" s="9" t="s">
        <v>379</v>
      </c>
      <c r="C632" s="10" t="s">
        <v>17</v>
      </c>
      <c r="D632" s="25" t="s">
        <v>2</v>
      </c>
      <c r="E632" s="139" t="s">
        <v>380</v>
      </c>
      <c r="F632" s="139"/>
      <c r="G632" s="139"/>
      <c r="H632" s="139"/>
      <c r="I632" s="139"/>
      <c r="J632" s="140"/>
      <c r="K632" s="11">
        <v>3</v>
      </c>
      <c r="L632" s="76">
        <f>+VLOOKUP(B632,'carga datos externos'!$A$5:$F$163,6,FALSE)</f>
        <v>0</v>
      </c>
      <c r="M632" s="40">
        <f>+ROUND(+K632*L632,2)</f>
        <v>0</v>
      </c>
    </row>
    <row r="633" spans="1:13" ht="45" customHeight="1" x14ac:dyDescent="0.25">
      <c r="A633" s="63" t="s">
        <v>1053</v>
      </c>
      <c r="B633" s="146"/>
      <c r="C633" s="146"/>
      <c r="D633" s="146"/>
      <c r="E633" s="136" t="s">
        <v>954</v>
      </c>
      <c r="F633" s="137"/>
      <c r="G633" s="137"/>
      <c r="H633" s="137"/>
      <c r="I633" s="137"/>
      <c r="J633" s="138"/>
      <c r="K633" s="147"/>
      <c r="L633" s="144"/>
      <c r="M633" s="145"/>
    </row>
    <row r="634" spans="1:13" ht="45" customHeight="1" x14ac:dyDescent="0.25">
      <c r="A634" s="63" t="s">
        <v>1053</v>
      </c>
      <c r="B634" s="146"/>
      <c r="C634" s="146"/>
      <c r="D634" s="146"/>
      <c r="E634" s="136" t="s">
        <v>950</v>
      </c>
      <c r="F634" s="137"/>
      <c r="G634" s="137"/>
      <c r="H634" s="137"/>
      <c r="I634" s="137"/>
      <c r="J634" s="138"/>
      <c r="K634" s="147"/>
      <c r="L634" s="144"/>
      <c r="M634" s="145"/>
    </row>
    <row r="635" spans="1:13" x14ac:dyDescent="0.25">
      <c r="A635" s="63" t="s">
        <v>1053</v>
      </c>
      <c r="B635" s="146"/>
      <c r="C635" s="146"/>
      <c r="D635" s="146"/>
      <c r="E635" s="150"/>
      <c r="F635" s="151"/>
      <c r="G635" s="151"/>
      <c r="H635" s="151"/>
      <c r="I635" s="151"/>
      <c r="J635" s="152"/>
      <c r="K635" s="147"/>
      <c r="L635" s="144"/>
      <c r="M635" s="145"/>
    </row>
    <row r="636" spans="1:13" x14ac:dyDescent="0.25">
      <c r="A636" s="63" t="s">
        <v>1053</v>
      </c>
      <c r="B636" s="146"/>
      <c r="C636" s="146"/>
      <c r="D636" s="146"/>
      <c r="E636" s="136" t="s">
        <v>951</v>
      </c>
      <c r="F636" s="137"/>
      <c r="G636" s="137"/>
      <c r="H636" s="137"/>
      <c r="I636" s="137"/>
      <c r="J636" s="138"/>
      <c r="K636" s="147"/>
      <c r="L636" s="144"/>
      <c r="M636" s="145"/>
    </row>
    <row r="637" spans="1:13" x14ac:dyDescent="0.25">
      <c r="A637" s="63" t="s">
        <v>1053</v>
      </c>
      <c r="B637" s="146"/>
      <c r="C637" s="146"/>
      <c r="D637" s="146"/>
      <c r="E637" s="136" t="s">
        <v>955</v>
      </c>
      <c r="F637" s="137"/>
      <c r="G637" s="137"/>
      <c r="H637" s="137"/>
      <c r="I637" s="137"/>
      <c r="J637" s="138"/>
      <c r="K637" s="147"/>
      <c r="L637" s="144"/>
      <c r="M637" s="145"/>
    </row>
    <row r="638" spans="1:13" x14ac:dyDescent="0.25">
      <c r="A638" s="63" t="s">
        <v>1053</v>
      </c>
      <c r="B638" s="61"/>
      <c r="C638" s="12"/>
      <c r="D638" s="61"/>
      <c r="E638" s="15" t="s">
        <v>355</v>
      </c>
      <c r="F638" s="18"/>
      <c r="G638" s="18"/>
      <c r="H638" s="18"/>
      <c r="I638" s="18"/>
      <c r="J638" s="16">
        <v>0</v>
      </c>
      <c r="K638" s="14"/>
      <c r="L638" s="39"/>
      <c r="M638" s="59"/>
    </row>
    <row r="639" spans="1:13" x14ac:dyDescent="0.25">
      <c r="A639" s="63" t="s">
        <v>1053</v>
      </c>
      <c r="B639" s="61"/>
      <c r="C639" s="12"/>
      <c r="D639" s="61"/>
      <c r="E639" s="15" t="s">
        <v>347</v>
      </c>
      <c r="F639" s="18"/>
      <c r="G639" s="18"/>
      <c r="H639" s="18"/>
      <c r="I639" s="18"/>
      <c r="J639" s="16">
        <v>0</v>
      </c>
      <c r="K639" s="14"/>
      <c r="L639" s="39"/>
      <c r="M639" s="59"/>
    </row>
    <row r="640" spans="1:13" ht="15.75" thickBot="1" x14ac:dyDescent="0.3">
      <c r="A640" s="63" t="s">
        <v>1053</v>
      </c>
      <c r="B640" s="61"/>
      <c r="C640" s="12"/>
      <c r="D640" s="61"/>
      <c r="E640" s="15" t="s">
        <v>381</v>
      </c>
      <c r="F640" s="16">
        <v>3</v>
      </c>
      <c r="G640" s="16">
        <v>0</v>
      </c>
      <c r="H640" s="16">
        <v>0</v>
      </c>
      <c r="I640" s="16">
        <v>0</v>
      </c>
      <c r="J640" s="16">
        <v>3</v>
      </c>
      <c r="K640" s="14"/>
      <c r="L640" s="39"/>
      <c r="M640" s="59"/>
    </row>
    <row r="641" spans="1:13" x14ac:dyDescent="0.25">
      <c r="A641" s="63" t="s">
        <v>1053</v>
      </c>
      <c r="B641" s="9" t="s">
        <v>382</v>
      </c>
      <c r="C641" s="10" t="s">
        <v>17</v>
      </c>
      <c r="D641" s="25" t="s">
        <v>2</v>
      </c>
      <c r="E641" s="139" t="s">
        <v>383</v>
      </c>
      <c r="F641" s="139"/>
      <c r="G641" s="139"/>
      <c r="H641" s="139"/>
      <c r="I641" s="139"/>
      <c r="J641" s="140"/>
      <c r="K641" s="11">
        <v>5</v>
      </c>
      <c r="L641" s="76">
        <f>+VLOOKUP(B641,'carga datos externos'!$A$5:$F$163,6,FALSE)</f>
        <v>0</v>
      </c>
      <c r="M641" s="40">
        <f>+ROUND(+K641*L641,2)</f>
        <v>0</v>
      </c>
    </row>
    <row r="642" spans="1:13" ht="36" customHeight="1" x14ac:dyDescent="0.25">
      <c r="A642" s="63" t="s">
        <v>1053</v>
      </c>
      <c r="B642" s="146"/>
      <c r="C642" s="146"/>
      <c r="D642" s="146"/>
      <c r="E642" s="136" t="s">
        <v>956</v>
      </c>
      <c r="F642" s="137"/>
      <c r="G642" s="137"/>
      <c r="H642" s="137"/>
      <c r="I642" s="137"/>
      <c r="J642" s="138"/>
      <c r="K642" s="147"/>
      <c r="L642" s="144"/>
      <c r="M642" s="145"/>
    </row>
    <row r="643" spans="1:13" ht="45" customHeight="1" x14ac:dyDescent="0.25">
      <c r="A643" s="63" t="s">
        <v>1053</v>
      </c>
      <c r="B643" s="146"/>
      <c r="C643" s="146"/>
      <c r="D643" s="146"/>
      <c r="E643" s="136" t="s">
        <v>950</v>
      </c>
      <c r="F643" s="137"/>
      <c r="G643" s="137"/>
      <c r="H643" s="137"/>
      <c r="I643" s="137"/>
      <c r="J643" s="138"/>
      <c r="K643" s="147"/>
      <c r="L643" s="144"/>
      <c r="M643" s="145"/>
    </row>
    <row r="644" spans="1:13" x14ac:dyDescent="0.25">
      <c r="A644" s="63" t="s">
        <v>1053</v>
      </c>
      <c r="B644" s="146"/>
      <c r="C644" s="146"/>
      <c r="D644" s="146"/>
      <c r="E644" s="150"/>
      <c r="F644" s="151"/>
      <c r="G644" s="151"/>
      <c r="H644" s="151"/>
      <c r="I644" s="151"/>
      <c r="J644" s="152"/>
      <c r="K644" s="147"/>
      <c r="L644" s="144"/>
      <c r="M644" s="145"/>
    </row>
    <row r="645" spans="1:13" x14ac:dyDescent="0.25">
      <c r="A645" s="63" t="s">
        <v>1053</v>
      </c>
      <c r="B645" s="146"/>
      <c r="C645" s="146"/>
      <c r="D645" s="146"/>
      <c r="E645" s="136" t="s">
        <v>951</v>
      </c>
      <c r="F645" s="137"/>
      <c r="G645" s="137"/>
      <c r="H645" s="137"/>
      <c r="I645" s="137"/>
      <c r="J645" s="138"/>
      <c r="K645" s="147"/>
      <c r="L645" s="144"/>
      <c r="M645" s="145"/>
    </row>
    <row r="646" spans="1:13" x14ac:dyDescent="0.25">
      <c r="A646" s="63" t="s">
        <v>1053</v>
      </c>
      <c r="B646" s="146"/>
      <c r="C646" s="146"/>
      <c r="D646" s="146"/>
      <c r="E646" s="136" t="s">
        <v>957</v>
      </c>
      <c r="F646" s="137"/>
      <c r="G646" s="137"/>
      <c r="H646" s="137"/>
      <c r="I646" s="137"/>
      <c r="J646" s="138"/>
      <c r="K646" s="147"/>
      <c r="L646" s="144"/>
      <c r="M646" s="145"/>
    </row>
    <row r="647" spans="1:13" x14ac:dyDescent="0.25">
      <c r="A647" s="63" t="s">
        <v>1053</v>
      </c>
      <c r="B647" s="61"/>
      <c r="C647" s="12"/>
      <c r="D647" s="61"/>
      <c r="E647" s="15" t="s">
        <v>346</v>
      </c>
      <c r="F647" s="18"/>
      <c r="G647" s="18"/>
      <c r="H647" s="18"/>
      <c r="I647" s="18"/>
      <c r="J647" s="16">
        <v>0</v>
      </c>
      <c r="K647" s="14"/>
      <c r="L647" s="39"/>
      <c r="M647" s="59"/>
    </row>
    <row r="648" spans="1:13" x14ac:dyDescent="0.25">
      <c r="A648" s="63" t="s">
        <v>1053</v>
      </c>
      <c r="B648" s="61"/>
      <c r="C648" s="12"/>
      <c r="D648" s="61"/>
      <c r="E648" s="15" t="s">
        <v>356</v>
      </c>
      <c r="F648" s="18"/>
      <c r="G648" s="18"/>
      <c r="H648" s="18"/>
      <c r="I648" s="18"/>
      <c r="J648" s="16">
        <v>0</v>
      </c>
      <c r="K648" s="14"/>
      <c r="L648" s="39"/>
      <c r="M648" s="59"/>
    </row>
    <row r="649" spans="1:13" ht="18.75" thickBot="1" x14ac:dyDescent="0.3">
      <c r="A649" s="63" t="s">
        <v>1053</v>
      </c>
      <c r="B649" s="61"/>
      <c r="C649" s="12"/>
      <c r="D649" s="61"/>
      <c r="E649" s="15" t="s">
        <v>384</v>
      </c>
      <c r="F649" s="16">
        <v>5</v>
      </c>
      <c r="G649" s="16">
        <v>0</v>
      </c>
      <c r="H649" s="16">
        <v>0</v>
      </c>
      <c r="I649" s="16">
        <v>0</v>
      </c>
      <c r="J649" s="16">
        <v>5</v>
      </c>
      <c r="K649" s="14"/>
      <c r="L649" s="39"/>
      <c r="M649" s="59"/>
    </row>
    <row r="650" spans="1:13" x14ac:dyDescent="0.25">
      <c r="A650" s="63" t="s">
        <v>1053</v>
      </c>
      <c r="B650" s="9" t="s">
        <v>385</v>
      </c>
      <c r="C650" s="10" t="s">
        <v>17</v>
      </c>
      <c r="D650" s="25" t="s">
        <v>2</v>
      </c>
      <c r="E650" s="139" t="s">
        <v>386</v>
      </c>
      <c r="F650" s="139"/>
      <c r="G650" s="139"/>
      <c r="H650" s="139"/>
      <c r="I650" s="139"/>
      <c r="J650" s="140"/>
      <c r="K650" s="11">
        <v>1</v>
      </c>
      <c r="L650" s="76">
        <f>+VLOOKUP(B650,'carga datos externos'!$A$5:$F$163,6,FALSE)</f>
        <v>0</v>
      </c>
      <c r="M650" s="40">
        <f>+ROUND(+K650*L650,2)</f>
        <v>0</v>
      </c>
    </row>
    <row r="651" spans="1:13" ht="27" customHeight="1" x14ac:dyDescent="0.25">
      <c r="A651" s="63" t="s">
        <v>1053</v>
      </c>
      <c r="B651" s="146"/>
      <c r="C651" s="146"/>
      <c r="D651" s="146"/>
      <c r="E651" s="136" t="s">
        <v>958</v>
      </c>
      <c r="F651" s="137"/>
      <c r="G651" s="137"/>
      <c r="H651" s="137"/>
      <c r="I651" s="137"/>
      <c r="J651" s="138"/>
      <c r="K651" s="147"/>
      <c r="L651" s="144"/>
      <c r="M651" s="145"/>
    </row>
    <row r="652" spans="1:13" ht="45" customHeight="1" x14ac:dyDescent="0.25">
      <c r="A652" s="63" t="s">
        <v>1053</v>
      </c>
      <c r="B652" s="146"/>
      <c r="C652" s="146"/>
      <c r="D652" s="146"/>
      <c r="E652" s="136" t="s">
        <v>950</v>
      </c>
      <c r="F652" s="137"/>
      <c r="G652" s="137"/>
      <c r="H652" s="137"/>
      <c r="I652" s="137"/>
      <c r="J652" s="138"/>
      <c r="K652" s="147"/>
      <c r="L652" s="144"/>
      <c r="M652" s="145"/>
    </row>
    <row r="653" spans="1:13" x14ac:dyDescent="0.25">
      <c r="A653" s="63" t="s">
        <v>1053</v>
      </c>
      <c r="B653" s="146"/>
      <c r="C653" s="146"/>
      <c r="D653" s="146"/>
      <c r="E653" s="150"/>
      <c r="F653" s="151"/>
      <c r="G653" s="151"/>
      <c r="H653" s="151"/>
      <c r="I653" s="151"/>
      <c r="J653" s="152"/>
      <c r="K653" s="147"/>
      <c r="L653" s="144"/>
      <c r="M653" s="145"/>
    </row>
    <row r="654" spans="1:13" x14ac:dyDescent="0.25">
      <c r="A654" s="63" t="s">
        <v>1053</v>
      </c>
      <c r="B654" s="146"/>
      <c r="C654" s="146"/>
      <c r="D654" s="146"/>
      <c r="E654" s="136" t="s">
        <v>959</v>
      </c>
      <c r="F654" s="137"/>
      <c r="G654" s="137"/>
      <c r="H654" s="137"/>
      <c r="I654" s="137"/>
      <c r="J654" s="138"/>
      <c r="K654" s="147"/>
      <c r="L654" s="144"/>
      <c r="M654" s="145"/>
    </row>
    <row r="655" spans="1:13" x14ac:dyDescent="0.25">
      <c r="A655" s="63" t="s">
        <v>1053</v>
      </c>
      <c r="B655" s="61"/>
      <c r="C655" s="12"/>
      <c r="D655" s="61"/>
      <c r="E655" s="15" t="s">
        <v>346</v>
      </c>
      <c r="F655" s="18"/>
      <c r="G655" s="18"/>
      <c r="H655" s="18"/>
      <c r="I655" s="18"/>
      <c r="J655" s="16">
        <v>0</v>
      </c>
      <c r="K655" s="14"/>
      <c r="L655" s="39"/>
      <c r="M655" s="59"/>
    </row>
    <row r="656" spans="1:13" x14ac:dyDescent="0.25">
      <c r="A656" s="63" t="s">
        <v>1053</v>
      </c>
      <c r="B656" s="61"/>
      <c r="C656" s="12"/>
      <c r="D656" s="61"/>
      <c r="E656" s="15" t="s">
        <v>347</v>
      </c>
      <c r="F656" s="18"/>
      <c r="G656" s="18"/>
      <c r="H656" s="18"/>
      <c r="I656" s="18"/>
      <c r="J656" s="16">
        <v>0</v>
      </c>
      <c r="K656" s="14"/>
      <c r="L656" s="39"/>
      <c r="M656" s="59"/>
    </row>
    <row r="657" spans="1:13" ht="15.75" thickBot="1" x14ac:dyDescent="0.3">
      <c r="A657" s="63" t="s">
        <v>1053</v>
      </c>
      <c r="B657" s="61"/>
      <c r="C657" s="12"/>
      <c r="D657" s="61"/>
      <c r="E657" s="15" t="s">
        <v>387</v>
      </c>
      <c r="F657" s="16">
        <v>1</v>
      </c>
      <c r="G657" s="16">
        <v>0</v>
      </c>
      <c r="H657" s="16">
        <v>0</v>
      </c>
      <c r="I657" s="16">
        <v>0</v>
      </c>
      <c r="J657" s="16">
        <v>1</v>
      </c>
      <c r="K657" s="14"/>
      <c r="L657" s="39"/>
      <c r="M657" s="59"/>
    </row>
    <row r="658" spans="1:13" x14ac:dyDescent="0.25">
      <c r="A658" s="63" t="s">
        <v>1053</v>
      </c>
      <c r="B658" s="9" t="s">
        <v>388</v>
      </c>
      <c r="C658" s="10" t="s">
        <v>17</v>
      </c>
      <c r="D658" s="25" t="s">
        <v>2</v>
      </c>
      <c r="E658" s="139" t="s">
        <v>389</v>
      </c>
      <c r="F658" s="139"/>
      <c r="G658" s="139"/>
      <c r="H658" s="139"/>
      <c r="I658" s="139"/>
      <c r="J658" s="140"/>
      <c r="K658" s="11">
        <v>4</v>
      </c>
      <c r="L658" s="76">
        <f>+VLOOKUP(B658,'carga datos externos'!$A$5:$F$163,6,FALSE)</f>
        <v>0</v>
      </c>
      <c r="M658" s="40">
        <f>+ROUND(+K658*L658,2)</f>
        <v>0</v>
      </c>
    </row>
    <row r="659" spans="1:13" ht="45" customHeight="1" x14ac:dyDescent="0.25">
      <c r="A659" s="63" t="s">
        <v>1053</v>
      </c>
      <c r="B659" s="146"/>
      <c r="C659" s="146"/>
      <c r="D659" s="146"/>
      <c r="E659" s="136" t="s">
        <v>960</v>
      </c>
      <c r="F659" s="137"/>
      <c r="G659" s="137"/>
      <c r="H659" s="137"/>
      <c r="I659" s="137"/>
      <c r="J659" s="138"/>
      <c r="K659" s="147"/>
      <c r="L659" s="144"/>
      <c r="M659" s="145"/>
    </row>
    <row r="660" spans="1:13" ht="45" customHeight="1" x14ac:dyDescent="0.25">
      <c r="A660" s="63" t="s">
        <v>1053</v>
      </c>
      <c r="B660" s="146"/>
      <c r="C660" s="146"/>
      <c r="D660" s="146"/>
      <c r="E660" s="136" t="s">
        <v>950</v>
      </c>
      <c r="F660" s="137"/>
      <c r="G660" s="137"/>
      <c r="H660" s="137"/>
      <c r="I660" s="137"/>
      <c r="J660" s="138"/>
      <c r="K660" s="147"/>
      <c r="L660" s="144"/>
      <c r="M660" s="145"/>
    </row>
    <row r="661" spans="1:13" x14ac:dyDescent="0.25">
      <c r="A661" s="63" t="s">
        <v>1053</v>
      </c>
      <c r="B661" s="146"/>
      <c r="C661" s="146"/>
      <c r="D661" s="146"/>
      <c r="E661" s="150"/>
      <c r="F661" s="151"/>
      <c r="G661" s="151"/>
      <c r="H661" s="151"/>
      <c r="I661" s="151"/>
      <c r="J661" s="152"/>
      <c r="K661" s="147"/>
      <c r="L661" s="144"/>
      <c r="M661" s="145"/>
    </row>
    <row r="662" spans="1:13" x14ac:dyDescent="0.25">
      <c r="A662" s="63" t="s">
        <v>1053</v>
      </c>
      <c r="B662" s="146"/>
      <c r="C662" s="146"/>
      <c r="D662" s="146"/>
      <c r="E662" s="136" t="s">
        <v>961</v>
      </c>
      <c r="F662" s="137"/>
      <c r="G662" s="137"/>
      <c r="H662" s="137"/>
      <c r="I662" s="137"/>
      <c r="J662" s="138"/>
      <c r="K662" s="147"/>
      <c r="L662" s="144"/>
      <c r="M662" s="145"/>
    </row>
    <row r="663" spans="1:13" x14ac:dyDescent="0.25">
      <c r="A663" s="63" t="s">
        <v>1053</v>
      </c>
      <c r="B663" s="61"/>
      <c r="C663" s="12"/>
      <c r="D663" s="61"/>
      <c r="E663" s="15" t="s">
        <v>346</v>
      </c>
      <c r="F663" s="18"/>
      <c r="G663" s="18"/>
      <c r="H663" s="18"/>
      <c r="I663" s="18"/>
      <c r="J663" s="16">
        <v>0</v>
      </c>
      <c r="K663" s="14"/>
      <c r="L663" s="39"/>
      <c r="M663" s="59"/>
    </row>
    <row r="664" spans="1:13" x14ac:dyDescent="0.25">
      <c r="A664" s="63" t="s">
        <v>1053</v>
      </c>
      <c r="B664" s="61"/>
      <c r="C664" s="12"/>
      <c r="D664" s="61"/>
      <c r="E664" s="15" t="s">
        <v>347</v>
      </c>
      <c r="F664" s="18"/>
      <c r="G664" s="18"/>
      <c r="H664" s="18"/>
      <c r="I664" s="18"/>
      <c r="J664" s="16">
        <v>0</v>
      </c>
      <c r="K664" s="14"/>
      <c r="L664" s="39"/>
      <c r="M664" s="59"/>
    </row>
    <row r="665" spans="1:13" x14ac:dyDescent="0.25">
      <c r="A665" s="63" t="s">
        <v>1053</v>
      </c>
      <c r="B665" s="61"/>
      <c r="C665" s="12"/>
      <c r="D665" s="61"/>
      <c r="E665" s="15" t="s">
        <v>387</v>
      </c>
      <c r="F665" s="16">
        <v>1</v>
      </c>
      <c r="G665" s="16">
        <v>0</v>
      </c>
      <c r="H665" s="16">
        <v>0</v>
      </c>
      <c r="I665" s="16">
        <v>0</v>
      </c>
      <c r="J665" s="16">
        <v>1</v>
      </c>
      <c r="K665" s="14"/>
      <c r="L665" s="39"/>
      <c r="M665" s="59"/>
    </row>
    <row r="666" spans="1:13" x14ac:dyDescent="0.25">
      <c r="A666" s="63" t="s">
        <v>1053</v>
      </c>
      <c r="B666" s="61"/>
      <c r="C666" s="12"/>
      <c r="D666" s="61"/>
      <c r="E666" s="15" t="s">
        <v>356</v>
      </c>
      <c r="F666" s="18"/>
      <c r="G666" s="18"/>
      <c r="H666" s="18"/>
      <c r="I666" s="18"/>
      <c r="J666" s="16">
        <v>0</v>
      </c>
      <c r="K666" s="14"/>
      <c r="L666" s="39"/>
      <c r="M666" s="59"/>
    </row>
    <row r="667" spans="1:13" x14ac:dyDescent="0.25">
      <c r="A667" s="63" t="s">
        <v>1053</v>
      </c>
      <c r="B667" s="61"/>
      <c r="C667" s="12"/>
      <c r="D667" s="61"/>
      <c r="E667" s="15" t="s">
        <v>390</v>
      </c>
      <c r="F667" s="16">
        <v>1</v>
      </c>
      <c r="G667" s="16">
        <v>0</v>
      </c>
      <c r="H667" s="16">
        <v>0</v>
      </c>
      <c r="I667" s="16">
        <v>0</v>
      </c>
      <c r="J667" s="16">
        <v>1</v>
      </c>
      <c r="K667" s="14"/>
      <c r="L667" s="39"/>
      <c r="M667" s="59"/>
    </row>
    <row r="668" spans="1:13" x14ac:dyDescent="0.25">
      <c r="A668" s="63" t="s">
        <v>1053</v>
      </c>
      <c r="B668" s="61"/>
      <c r="C668" s="12"/>
      <c r="D668" s="61"/>
      <c r="E668" s="15" t="s">
        <v>391</v>
      </c>
      <c r="F668" s="16">
        <v>1</v>
      </c>
      <c r="G668" s="16">
        <v>0</v>
      </c>
      <c r="H668" s="16">
        <v>0</v>
      </c>
      <c r="I668" s="16">
        <v>0</v>
      </c>
      <c r="J668" s="16">
        <v>1</v>
      </c>
      <c r="K668" s="14"/>
      <c r="L668" s="39"/>
      <c r="M668" s="59"/>
    </row>
    <row r="669" spans="1:13" x14ac:dyDescent="0.25">
      <c r="A669" s="63" t="s">
        <v>1053</v>
      </c>
      <c r="B669" s="61"/>
      <c r="C669" s="12"/>
      <c r="D669" s="61"/>
      <c r="E669" s="15" t="s">
        <v>349</v>
      </c>
      <c r="F669" s="18"/>
      <c r="G669" s="18"/>
      <c r="H669" s="18"/>
      <c r="I669" s="18"/>
      <c r="J669" s="16">
        <v>0</v>
      </c>
      <c r="K669" s="14"/>
      <c r="L669" s="39"/>
      <c r="M669" s="59"/>
    </row>
    <row r="670" spans="1:13" ht="15.75" thickBot="1" x14ac:dyDescent="0.3">
      <c r="A670" s="63" t="s">
        <v>1053</v>
      </c>
      <c r="B670" s="61"/>
      <c r="C670" s="12"/>
      <c r="D670" s="61"/>
      <c r="E670" s="15" t="s">
        <v>272</v>
      </c>
      <c r="F670" s="16">
        <v>1</v>
      </c>
      <c r="G670" s="16">
        <v>0</v>
      </c>
      <c r="H670" s="16">
        <v>0</v>
      </c>
      <c r="I670" s="16">
        <v>0</v>
      </c>
      <c r="J670" s="16">
        <v>1</v>
      </c>
      <c r="K670" s="14"/>
      <c r="L670" s="39"/>
      <c r="M670" s="59"/>
    </row>
    <row r="671" spans="1:13" x14ac:dyDescent="0.25">
      <c r="A671" s="63" t="s">
        <v>1053</v>
      </c>
      <c r="B671" s="9" t="s">
        <v>392</v>
      </c>
      <c r="C671" s="10" t="s">
        <v>17</v>
      </c>
      <c r="D671" s="25" t="s">
        <v>2</v>
      </c>
      <c r="E671" s="139" t="s">
        <v>393</v>
      </c>
      <c r="F671" s="139"/>
      <c r="G671" s="139"/>
      <c r="H671" s="139"/>
      <c r="I671" s="139"/>
      <c r="J671" s="140"/>
      <c r="K671" s="11">
        <v>1</v>
      </c>
      <c r="L671" s="76">
        <f>+VLOOKUP(B671,'carga datos externos'!$A$5:$F$163,6,FALSE)</f>
        <v>0</v>
      </c>
      <c r="M671" s="40">
        <f>+ROUND(+K671*L671,2)</f>
        <v>0</v>
      </c>
    </row>
    <row r="672" spans="1:13" ht="45" customHeight="1" x14ac:dyDescent="0.25">
      <c r="A672" s="63" t="s">
        <v>1053</v>
      </c>
      <c r="B672" s="61"/>
      <c r="C672" s="12"/>
      <c r="D672" s="61"/>
      <c r="E672" s="136" t="s">
        <v>751</v>
      </c>
      <c r="F672" s="137"/>
      <c r="G672" s="137"/>
      <c r="H672" s="137"/>
      <c r="I672" s="137"/>
      <c r="J672" s="138"/>
      <c r="K672" s="13"/>
      <c r="L672" s="39"/>
      <c r="M672" s="59"/>
    </row>
    <row r="673" spans="1:13" ht="18.75" thickBot="1" x14ac:dyDescent="0.3">
      <c r="A673" s="63" t="s">
        <v>1053</v>
      </c>
      <c r="B673" s="61"/>
      <c r="C673" s="12"/>
      <c r="D673" s="61"/>
      <c r="E673" s="15" t="s">
        <v>394</v>
      </c>
      <c r="F673" s="16">
        <v>1</v>
      </c>
      <c r="G673" s="16">
        <v>0</v>
      </c>
      <c r="H673" s="16">
        <v>0</v>
      </c>
      <c r="I673" s="16">
        <v>0</v>
      </c>
      <c r="J673" s="16">
        <v>1</v>
      </c>
      <c r="K673" s="14"/>
      <c r="L673" s="39"/>
      <c r="M673" s="59"/>
    </row>
    <row r="674" spans="1:13" x14ac:dyDescent="0.25">
      <c r="A674" s="63" t="s">
        <v>1053</v>
      </c>
      <c r="B674" s="9" t="s">
        <v>395</v>
      </c>
      <c r="C674" s="10" t="s">
        <v>17</v>
      </c>
      <c r="D674" s="25" t="s">
        <v>2</v>
      </c>
      <c r="E674" s="139" t="s">
        <v>396</v>
      </c>
      <c r="F674" s="139"/>
      <c r="G674" s="139"/>
      <c r="H674" s="139"/>
      <c r="I674" s="139"/>
      <c r="J674" s="140"/>
      <c r="K674" s="11">
        <v>1</v>
      </c>
      <c r="L674" s="76">
        <f>+VLOOKUP(B674,'carga datos externos'!$A$5:$F$163,6,FALSE)</f>
        <v>0</v>
      </c>
      <c r="M674" s="40">
        <f>+ROUND(+K674*L674,2)</f>
        <v>0</v>
      </c>
    </row>
    <row r="675" spans="1:13" ht="63" customHeight="1" x14ac:dyDescent="0.25">
      <c r="A675" s="63" t="s">
        <v>1053</v>
      </c>
      <c r="B675" s="146"/>
      <c r="C675" s="146"/>
      <c r="D675" s="146"/>
      <c r="E675" s="136" t="s">
        <v>962</v>
      </c>
      <c r="F675" s="137"/>
      <c r="G675" s="137"/>
      <c r="H675" s="137"/>
      <c r="I675" s="137"/>
      <c r="J675" s="138"/>
      <c r="K675" s="147"/>
      <c r="L675" s="144"/>
      <c r="M675" s="145"/>
    </row>
    <row r="676" spans="1:13" x14ac:dyDescent="0.25">
      <c r="A676" s="63" t="s">
        <v>1053</v>
      </c>
      <c r="B676" s="146"/>
      <c r="C676" s="146"/>
      <c r="D676" s="146"/>
      <c r="E676" s="136" t="s">
        <v>963</v>
      </c>
      <c r="F676" s="137"/>
      <c r="G676" s="137"/>
      <c r="H676" s="137"/>
      <c r="I676" s="137"/>
      <c r="J676" s="138"/>
      <c r="K676" s="147"/>
      <c r="L676" s="144"/>
      <c r="M676" s="145"/>
    </row>
    <row r="677" spans="1:13" ht="15.75" thickBot="1" x14ac:dyDescent="0.3">
      <c r="A677" s="63" t="s">
        <v>1053</v>
      </c>
      <c r="B677" s="61"/>
      <c r="C677" s="12"/>
      <c r="D677" s="61"/>
      <c r="E677" s="15" t="s">
        <v>397</v>
      </c>
      <c r="F677" s="16">
        <v>1</v>
      </c>
      <c r="G677" s="16">
        <v>0</v>
      </c>
      <c r="H677" s="16">
        <v>0</v>
      </c>
      <c r="I677" s="16">
        <v>0</v>
      </c>
      <c r="J677" s="16">
        <v>1</v>
      </c>
      <c r="K677" s="14"/>
      <c r="L677" s="39"/>
      <c r="M677" s="59"/>
    </row>
    <row r="678" spans="1:13" x14ac:dyDescent="0.25">
      <c r="A678" s="63" t="s">
        <v>1053</v>
      </c>
      <c r="B678" s="9" t="s">
        <v>398</v>
      </c>
      <c r="C678" s="10" t="s">
        <v>17</v>
      </c>
      <c r="D678" s="25" t="s">
        <v>2</v>
      </c>
      <c r="E678" s="139" t="s">
        <v>399</v>
      </c>
      <c r="F678" s="139"/>
      <c r="G678" s="139"/>
      <c r="H678" s="139"/>
      <c r="I678" s="139"/>
      <c r="J678" s="140"/>
      <c r="K678" s="11">
        <v>19</v>
      </c>
      <c r="L678" s="76">
        <f>+VLOOKUP(B678,'carga datos externos'!$A$5:$F$163,6,FALSE)</f>
        <v>0</v>
      </c>
      <c r="M678" s="40">
        <f>+ROUND(+K678*L678,2)</f>
        <v>0</v>
      </c>
    </row>
    <row r="679" spans="1:13" ht="27" customHeight="1" x14ac:dyDescent="0.25">
      <c r="A679" s="63" t="s">
        <v>1053</v>
      </c>
      <c r="B679" s="61"/>
      <c r="C679" s="12"/>
      <c r="D679" s="61"/>
      <c r="E679" s="136" t="s">
        <v>752</v>
      </c>
      <c r="F679" s="137"/>
      <c r="G679" s="137"/>
      <c r="H679" s="137"/>
      <c r="I679" s="137"/>
      <c r="J679" s="138"/>
      <c r="K679" s="13"/>
      <c r="L679" s="39"/>
      <c r="M679" s="59"/>
    </row>
    <row r="680" spans="1:13" ht="18" x14ac:dyDescent="0.25">
      <c r="A680" s="63" t="s">
        <v>1053</v>
      </c>
      <c r="B680" s="61"/>
      <c r="C680" s="12"/>
      <c r="D680" s="61"/>
      <c r="E680" s="15" t="s">
        <v>400</v>
      </c>
      <c r="F680" s="16">
        <v>6</v>
      </c>
      <c r="G680" s="16">
        <v>0</v>
      </c>
      <c r="H680" s="16">
        <v>0</v>
      </c>
      <c r="I680" s="16">
        <v>0</v>
      </c>
      <c r="J680" s="16">
        <v>6</v>
      </c>
      <c r="K680" s="14"/>
      <c r="L680" s="39"/>
      <c r="M680" s="59"/>
    </row>
    <row r="681" spans="1:13" ht="18" x14ac:dyDescent="0.25">
      <c r="A681" s="63" t="s">
        <v>1053</v>
      </c>
      <c r="B681" s="61"/>
      <c r="C681" s="12"/>
      <c r="D681" s="61"/>
      <c r="E681" s="15" t="s">
        <v>401</v>
      </c>
      <c r="F681" s="16">
        <v>6</v>
      </c>
      <c r="G681" s="16">
        <v>0</v>
      </c>
      <c r="H681" s="16">
        <v>0</v>
      </c>
      <c r="I681" s="16">
        <v>0</v>
      </c>
      <c r="J681" s="16">
        <v>6</v>
      </c>
      <c r="K681" s="14"/>
      <c r="L681" s="39"/>
      <c r="M681" s="59"/>
    </row>
    <row r="682" spans="1:13" x14ac:dyDescent="0.25">
      <c r="A682" s="63" t="s">
        <v>1053</v>
      </c>
      <c r="B682" s="61"/>
      <c r="C682" s="12"/>
      <c r="D682" s="61"/>
      <c r="E682" s="15" t="s">
        <v>402</v>
      </c>
      <c r="F682" s="16">
        <v>2</v>
      </c>
      <c r="G682" s="16">
        <v>0</v>
      </c>
      <c r="H682" s="16">
        <v>0</v>
      </c>
      <c r="I682" s="16">
        <v>0</v>
      </c>
      <c r="J682" s="16">
        <v>2</v>
      </c>
      <c r="K682" s="14"/>
      <c r="L682" s="39"/>
      <c r="M682" s="59"/>
    </row>
    <row r="683" spans="1:13" x14ac:dyDescent="0.25">
      <c r="A683" s="63" t="s">
        <v>1053</v>
      </c>
      <c r="B683" s="61"/>
      <c r="C683" s="12"/>
      <c r="D683" s="61"/>
      <c r="E683" s="15" t="s">
        <v>403</v>
      </c>
      <c r="F683" s="16">
        <v>1</v>
      </c>
      <c r="G683" s="16">
        <v>0</v>
      </c>
      <c r="H683" s="16">
        <v>0</v>
      </c>
      <c r="I683" s="16">
        <v>0</v>
      </c>
      <c r="J683" s="16">
        <v>1</v>
      </c>
      <c r="K683" s="14"/>
      <c r="L683" s="39"/>
      <c r="M683" s="59"/>
    </row>
    <row r="684" spans="1:13" x14ac:dyDescent="0.25">
      <c r="A684" s="63" t="s">
        <v>1053</v>
      </c>
      <c r="B684" s="61"/>
      <c r="C684" s="12"/>
      <c r="D684" s="61"/>
      <c r="E684" s="15" t="s">
        <v>404</v>
      </c>
      <c r="F684" s="16">
        <v>1</v>
      </c>
      <c r="G684" s="16">
        <v>0</v>
      </c>
      <c r="H684" s="16">
        <v>0</v>
      </c>
      <c r="I684" s="16">
        <v>0</v>
      </c>
      <c r="J684" s="16">
        <v>1</v>
      </c>
      <c r="K684" s="14"/>
      <c r="L684" s="39"/>
      <c r="M684" s="59"/>
    </row>
    <row r="685" spans="1:13" ht="15.75" thickBot="1" x14ac:dyDescent="0.3">
      <c r="A685" s="63" t="s">
        <v>1053</v>
      </c>
      <c r="B685" s="61"/>
      <c r="C685" s="12"/>
      <c r="D685" s="61"/>
      <c r="E685" s="15" t="s">
        <v>405</v>
      </c>
      <c r="F685" s="16">
        <v>3</v>
      </c>
      <c r="G685" s="16">
        <v>0</v>
      </c>
      <c r="H685" s="16">
        <v>0</v>
      </c>
      <c r="I685" s="16">
        <v>0</v>
      </c>
      <c r="J685" s="16">
        <v>3</v>
      </c>
      <c r="K685" s="14"/>
      <c r="L685" s="39"/>
      <c r="M685" s="59"/>
    </row>
    <row r="686" spans="1:13" x14ac:dyDescent="0.25">
      <c r="A686" s="63" t="s">
        <v>1053</v>
      </c>
      <c r="B686" s="9" t="s">
        <v>406</v>
      </c>
      <c r="C686" s="10" t="s">
        <v>17</v>
      </c>
      <c r="D686" s="25" t="s">
        <v>407</v>
      </c>
      <c r="E686" s="139" t="s">
        <v>408</v>
      </c>
      <c r="F686" s="139"/>
      <c r="G686" s="139"/>
      <c r="H686" s="139"/>
      <c r="I686" s="139"/>
      <c r="J686" s="140"/>
      <c r="K686" s="11">
        <v>1</v>
      </c>
      <c r="L686" s="76">
        <f>+VLOOKUP(B686,'carga datos externos'!$A$5:$F$163,6,FALSE)</f>
        <v>0</v>
      </c>
      <c r="M686" s="40">
        <f>+ROUND(+K686*L686,2)</f>
        <v>0</v>
      </c>
    </row>
    <row r="687" spans="1:13" ht="27" customHeight="1" x14ac:dyDescent="0.25">
      <c r="A687" s="63" t="s">
        <v>1053</v>
      </c>
      <c r="B687" s="146"/>
      <c r="C687" s="146"/>
      <c r="D687" s="146"/>
      <c r="E687" s="136" t="s">
        <v>964</v>
      </c>
      <c r="F687" s="137"/>
      <c r="G687" s="137"/>
      <c r="H687" s="137"/>
      <c r="I687" s="137"/>
      <c r="J687" s="138"/>
      <c r="K687" s="147"/>
      <c r="L687" s="144"/>
      <c r="M687" s="145"/>
    </row>
    <row r="688" spans="1:13" x14ac:dyDescent="0.25">
      <c r="A688" s="63" t="s">
        <v>1053</v>
      </c>
      <c r="B688" s="146"/>
      <c r="C688" s="146"/>
      <c r="D688" s="146"/>
      <c r="E688" s="136" t="s">
        <v>965</v>
      </c>
      <c r="F688" s="137"/>
      <c r="G688" s="137"/>
      <c r="H688" s="137"/>
      <c r="I688" s="137"/>
      <c r="J688" s="138"/>
      <c r="K688" s="147"/>
      <c r="L688" s="144"/>
      <c r="M688" s="145"/>
    </row>
    <row r="689" spans="1:13" x14ac:dyDescent="0.25">
      <c r="A689" s="63" t="s">
        <v>1053</v>
      </c>
      <c r="B689" s="146"/>
      <c r="C689" s="146"/>
      <c r="D689" s="146"/>
      <c r="E689" s="136" t="s">
        <v>966</v>
      </c>
      <c r="F689" s="137"/>
      <c r="G689" s="137"/>
      <c r="H689" s="137"/>
      <c r="I689" s="137"/>
      <c r="J689" s="138"/>
      <c r="K689" s="147"/>
      <c r="L689" s="144"/>
      <c r="M689" s="145"/>
    </row>
    <row r="690" spans="1:13" ht="27.75" thickBot="1" x14ac:dyDescent="0.3">
      <c r="A690" s="63" t="s">
        <v>1053</v>
      </c>
      <c r="B690" s="61"/>
      <c r="C690" s="12"/>
      <c r="D690" s="61"/>
      <c r="E690" s="15" t="s">
        <v>409</v>
      </c>
      <c r="F690" s="16">
        <v>1</v>
      </c>
      <c r="G690" s="16">
        <v>0</v>
      </c>
      <c r="H690" s="16">
        <v>0</v>
      </c>
      <c r="I690" s="16">
        <v>0</v>
      </c>
      <c r="J690" s="16">
        <v>1</v>
      </c>
      <c r="K690" s="14"/>
      <c r="L690" s="41"/>
      <c r="M690" s="59"/>
    </row>
    <row r="691" spans="1:13" ht="15.75" thickBot="1" x14ac:dyDescent="0.3">
      <c r="A691" s="63" t="s">
        <v>1053</v>
      </c>
      <c r="B691" s="32"/>
      <c r="C691" s="33"/>
      <c r="D691" s="58" t="s">
        <v>1054</v>
      </c>
      <c r="E691" s="34"/>
      <c r="F691" s="28"/>
      <c r="G691" s="28"/>
      <c r="H691" s="28"/>
      <c r="I691" s="28"/>
      <c r="J691" s="31" t="s">
        <v>410</v>
      </c>
      <c r="K691" s="35"/>
      <c r="L691" s="47"/>
      <c r="M691" s="53">
        <f>SUM(M396:M690)</f>
        <v>0</v>
      </c>
    </row>
    <row r="692" spans="1:13" ht="15.75" thickBot="1" x14ac:dyDescent="0.3">
      <c r="A692" s="63" t="s">
        <v>1053</v>
      </c>
      <c r="B692" s="22" t="s">
        <v>411</v>
      </c>
      <c r="C692" s="23" t="s">
        <v>12</v>
      </c>
      <c r="D692" s="22"/>
      <c r="E692" s="148" t="s">
        <v>412</v>
      </c>
      <c r="F692" s="148"/>
      <c r="G692" s="148"/>
      <c r="H692" s="148"/>
      <c r="I692" s="148"/>
      <c r="J692" s="149"/>
      <c r="K692" s="24"/>
      <c r="L692" s="46"/>
      <c r="M692" s="55"/>
    </row>
    <row r="693" spans="1:13" ht="15.75" thickBot="1" x14ac:dyDescent="0.3">
      <c r="A693" s="63" t="s">
        <v>1053</v>
      </c>
      <c r="B693" s="5" t="s">
        <v>413</v>
      </c>
      <c r="C693" s="6" t="s">
        <v>12</v>
      </c>
      <c r="D693" s="5"/>
      <c r="E693" s="142" t="s">
        <v>414</v>
      </c>
      <c r="F693" s="142"/>
      <c r="G693" s="142"/>
      <c r="H693" s="142"/>
      <c r="I693" s="142"/>
      <c r="J693" s="143"/>
      <c r="K693" s="7"/>
      <c r="L693" s="43"/>
      <c r="M693" s="54"/>
    </row>
    <row r="694" spans="1:13" x14ac:dyDescent="0.25">
      <c r="A694" s="63" t="s">
        <v>1053</v>
      </c>
      <c r="B694" s="9" t="s">
        <v>415</v>
      </c>
      <c r="C694" s="10" t="s">
        <v>17</v>
      </c>
      <c r="D694" s="25" t="s">
        <v>2</v>
      </c>
      <c r="E694" s="139" t="s">
        <v>416</v>
      </c>
      <c r="F694" s="139"/>
      <c r="G694" s="139"/>
      <c r="H694" s="139"/>
      <c r="I694" s="139"/>
      <c r="J694" s="140"/>
      <c r="K694" s="11">
        <v>131</v>
      </c>
      <c r="L694" s="76">
        <f>+VLOOKUP(B694,'carga datos externos'!$A$5:$F$163,6,FALSE)</f>
        <v>0</v>
      </c>
      <c r="M694" s="40">
        <f>+ROUND(+K694*L694,2)</f>
        <v>0</v>
      </c>
    </row>
    <row r="695" spans="1:13" ht="36" customHeight="1" x14ac:dyDescent="0.25">
      <c r="A695" s="63" t="s">
        <v>1053</v>
      </c>
      <c r="B695" s="146"/>
      <c r="C695" s="146"/>
      <c r="D695" s="146"/>
      <c r="E695" s="136" t="s">
        <v>967</v>
      </c>
      <c r="F695" s="137"/>
      <c r="G695" s="137"/>
      <c r="H695" s="137"/>
      <c r="I695" s="137"/>
      <c r="J695" s="138"/>
      <c r="K695" s="147"/>
      <c r="L695" s="144"/>
      <c r="M695" s="145"/>
    </row>
    <row r="696" spans="1:13" ht="18" customHeight="1" x14ac:dyDescent="0.25">
      <c r="A696" s="63" t="s">
        <v>1053</v>
      </c>
      <c r="B696" s="146"/>
      <c r="C696" s="146"/>
      <c r="D696" s="146"/>
      <c r="E696" s="136" t="s">
        <v>968</v>
      </c>
      <c r="F696" s="137"/>
      <c r="G696" s="137"/>
      <c r="H696" s="137"/>
      <c r="I696" s="137"/>
      <c r="J696" s="138"/>
      <c r="K696" s="147"/>
      <c r="L696" s="144"/>
      <c r="M696" s="145"/>
    </row>
    <row r="697" spans="1:13" x14ac:dyDescent="0.25">
      <c r="A697" s="63" t="s">
        <v>1053</v>
      </c>
      <c r="B697" s="146"/>
      <c r="C697" s="146"/>
      <c r="D697" s="146"/>
      <c r="E697" s="136" t="s">
        <v>969</v>
      </c>
      <c r="F697" s="137"/>
      <c r="G697" s="137"/>
      <c r="H697" s="137"/>
      <c r="I697" s="137"/>
      <c r="J697" s="138"/>
      <c r="K697" s="147"/>
      <c r="L697" s="144"/>
      <c r="M697" s="145"/>
    </row>
    <row r="698" spans="1:13" x14ac:dyDescent="0.25">
      <c r="A698" s="63" t="s">
        <v>1053</v>
      </c>
      <c r="B698" s="146"/>
      <c r="C698" s="146"/>
      <c r="D698" s="146"/>
      <c r="E698" s="136" t="s">
        <v>970</v>
      </c>
      <c r="F698" s="137"/>
      <c r="G698" s="137"/>
      <c r="H698" s="137"/>
      <c r="I698" s="137"/>
      <c r="J698" s="138"/>
      <c r="K698" s="147"/>
      <c r="L698" s="144"/>
      <c r="M698" s="145"/>
    </row>
    <row r="699" spans="1:13" x14ac:dyDescent="0.25">
      <c r="A699" s="63" t="s">
        <v>1053</v>
      </c>
      <c r="B699" s="61"/>
      <c r="C699" s="12"/>
      <c r="D699" s="61"/>
      <c r="E699" s="15" t="s">
        <v>361</v>
      </c>
      <c r="F699" s="18"/>
      <c r="G699" s="18"/>
      <c r="H699" s="18"/>
      <c r="I699" s="18"/>
      <c r="J699" s="16">
        <v>0</v>
      </c>
      <c r="K699" s="14"/>
      <c r="L699" s="39"/>
      <c r="M699" s="59"/>
    </row>
    <row r="700" spans="1:13" x14ac:dyDescent="0.25">
      <c r="A700" s="63" t="s">
        <v>1053</v>
      </c>
      <c r="B700" s="61"/>
      <c r="C700" s="12"/>
      <c r="D700" s="61"/>
      <c r="E700" s="15" t="s">
        <v>417</v>
      </c>
      <c r="F700" s="18"/>
      <c r="G700" s="18"/>
      <c r="H700" s="18"/>
      <c r="I700" s="18"/>
      <c r="J700" s="16">
        <v>0</v>
      </c>
      <c r="K700" s="14"/>
      <c r="L700" s="39"/>
      <c r="M700" s="59"/>
    </row>
    <row r="701" spans="1:13" x14ac:dyDescent="0.25">
      <c r="A701" s="63" t="s">
        <v>1053</v>
      </c>
      <c r="B701" s="61"/>
      <c r="C701" s="12"/>
      <c r="D701" s="61"/>
      <c r="E701" s="15" t="s">
        <v>418</v>
      </c>
      <c r="F701" s="16">
        <v>40</v>
      </c>
      <c r="G701" s="16">
        <v>0</v>
      </c>
      <c r="H701" s="16">
        <v>0</v>
      </c>
      <c r="I701" s="16">
        <v>0</v>
      </c>
      <c r="J701" s="16">
        <v>40</v>
      </c>
      <c r="K701" s="14"/>
      <c r="L701" s="39"/>
      <c r="M701" s="59"/>
    </row>
    <row r="702" spans="1:13" ht="18" x14ac:dyDescent="0.25">
      <c r="A702" s="63" t="s">
        <v>1053</v>
      </c>
      <c r="B702" s="61"/>
      <c r="C702" s="12"/>
      <c r="D702" s="61"/>
      <c r="E702" s="15" t="s">
        <v>419</v>
      </c>
      <c r="F702" s="16">
        <v>2</v>
      </c>
      <c r="G702" s="16">
        <v>0</v>
      </c>
      <c r="H702" s="16">
        <v>0</v>
      </c>
      <c r="I702" s="16">
        <v>0</v>
      </c>
      <c r="J702" s="16">
        <v>2</v>
      </c>
      <c r="K702" s="14"/>
      <c r="L702" s="39"/>
      <c r="M702" s="59"/>
    </row>
    <row r="703" spans="1:13" x14ac:dyDescent="0.25">
      <c r="A703" s="63" t="s">
        <v>1053</v>
      </c>
      <c r="B703" s="61"/>
      <c r="C703" s="12"/>
      <c r="D703" s="61"/>
      <c r="E703" s="15" t="s">
        <v>355</v>
      </c>
      <c r="F703" s="18"/>
      <c r="G703" s="18"/>
      <c r="H703" s="18"/>
      <c r="I703" s="18"/>
      <c r="J703" s="16">
        <v>0</v>
      </c>
      <c r="K703" s="14"/>
      <c r="L703" s="39"/>
      <c r="M703" s="59"/>
    </row>
    <row r="704" spans="1:13" x14ac:dyDescent="0.25">
      <c r="A704" s="63" t="s">
        <v>1053</v>
      </c>
      <c r="B704" s="61"/>
      <c r="C704" s="12"/>
      <c r="D704" s="61"/>
      <c r="E704" s="15" t="s">
        <v>359</v>
      </c>
      <c r="F704" s="18"/>
      <c r="G704" s="18"/>
      <c r="H704" s="18"/>
      <c r="I704" s="18"/>
      <c r="J704" s="16">
        <v>0</v>
      </c>
      <c r="K704" s="14"/>
      <c r="L704" s="39"/>
      <c r="M704" s="59"/>
    </row>
    <row r="705" spans="1:13" x14ac:dyDescent="0.25">
      <c r="A705" s="63" t="s">
        <v>1053</v>
      </c>
      <c r="B705" s="61"/>
      <c r="C705" s="12"/>
      <c r="D705" s="61"/>
      <c r="E705" s="15" t="s">
        <v>420</v>
      </c>
      <c r="F705" s="16">
        <v>10</v>
      </c>
      <c r="G705" s="16">
        <v>0</v>
      </c>
      <c r="H705" s="16">
        <v>0</v>
      </c>
      <c r="I705" s="16">
        <v>0</v>
      </c>
      <c r="J705" s="16">
        <v>10</v>
      </c>
      <c r="K705" s="14"/>
      <c r="L705" s="39"/>
      <c r="M705" s="59"/>
    </row>
    <row r="706" spans="1:13" x14ac:dyDescent="0.25">
      <c r="A706" s="63" t="s">
        <v>1053</v>
      </c>
      <c r="B706" s="61"/>
      <c r="C706" s="12"/>
      <c r="D706" s="61"/>
      <c r="E706" s="15" t="s">
        <v>753</v>
      </c>
      <c r="F706" s="16">
        <v>1</v>
      </c>
      <c r="G706" s="16">
        <v>0</v>
      </c>
      <c r="H706" s="16">
        <v>0</v>
      </c>
      <c r="I706" s="16">
        <v>0</v>
      </c>
      <c r="J706" s="16">
        <v>1</v>
      </c>
      <c r="K706" s="14"/>
      <c r="L706" s="39"/>
      <c r="M706" s="59"/>
    </row>
    <row r="707" spans="1:13" x14ac:dyDescent="0.25">
      <c r="A707" s="63" t="s">
        <v>1053</v>
      </c>
      <c r="B707" s="61"/>
      <c r="C707" s="12"/>
      <c r="D707" s="61"/>
      <c r="E707" s="15" t="s">
        <v>421</v>
      </c>
      <c r="F707" s="16">
        <v>1</v>
      </c>
      <c r="G707" s="16">
        <v>0</v>
      </c>
      <c r="H707" s="16">
        <v>0</v>
      </c>
      <c r="I707" s="16">
        <v>0</v>
      </c>
      <c r="J707" s="16">
        <v>1</v>
      </c>
      <c r="K707" s="14"/>
      <c r="L707" s="39"/>
      <c r="M707" s="59"/>
    </row>
    <row r="708" spans="1:13" ht="18" x14ac:dyDescent="0.25">
      <c r="A708" s="63" t="s">
        <v>1053</v>
      </c>
      <c r="B708" s="61"/>
      <c r="C708" s="12"/>
      <c r="D708" s="61"/>
      <c r="E708" s="15" t="s">
        <v>422</v>
      </c>
      <c r="F708" s="16">
        <v>3</v>
      </c>
      <c r="G708" s="16">
        <v>0</v>
      </c>
      <c r="H708" s="16">
        <v>0</v>
      </c>
      <c r="I708" s="16">
        <v>0</v>
      </c>
      <c r="J708" s="16">
        <v>3</v>
      </c>
      <c r="K708" s="14"/>
      <c r="L708" s="39"/>
      <c r="M708" s="59"/>
    </row>
    <row r="709" spans="1:13" x14ac:dyDescent="0.25">
      <c r="A709" s="63" t="s">
        <v>1053</v>
      </c>
      <c r="B709" s="61"/>
      <c r="C709" s="12"/>
      <c r="D709" s="61"/>
      <c r="E709" s="15" t="s">
        <v>355</v>
      </c>
      <c r="F709" s="18"/>
      <c r="G709" s="18"/>
      <c r="H709" s="18"/>
      <c r="I709" s="18"/>
      <c r="J709" s="16">
        <v>0</v>
      </c>
      <c r="K709" s="14"/>
      <c r="L709" s="39"/>
      <c r="M709" s="59"/>
    </row>
    <row r="710" spans="1:13" x14ac:dyDescent="0.25">
      <c r="A710" s="63" t="s">
        <v>1053</v>
      </c>
      <c r="B710" s="61"/>
      <c r="C710" s="12"/>
      <c r="D710" s="61"/>
      <c r="E710" s="15" t="s">
        <v>417</v>
      </c>
      <c r="F710" s="18"/>
      <c r="G710" s="18"/>
      <c r="H710" s="18"/>
      <c r="I710" s="18"/>
      <c r="J710" s="16">
        <v>0</v>
      </c>
      <c r="K710" s="14"/>
      <c r="L710" s="39"/>
      <c r="M710" s="59"/>
    </row>
    <row r="711" spans="1:13" x14ac:dyDescent="0.25">
      <c r="A711" s="63" t="s">
        <v>1053</v>
      </c>
      <c r="B711" s="61"/>
      <c r="C711" s="12"/>
      <c r="D711" s="61"/>
      <c r="E711" s="15" t="s">
        <v>423</v>
      </c>
      <c r="F711" s="16">
        <v>36</v>
      </c>
      <c r="G711" s="16">
        <v>0</v>
      </c>
      <c r="H711" s="16">
        <v>0</v>
      </c>
      <c r="I711" s="16">
        <v>0</v>
      </c>
      <c r="J711" s="16">
        <v>36</v>
      </c>
      <c r="K711" s="14"/>
      <c r="L711" s="39"/>
      <c r="M711" s="59"/>
    </row>
    <row r="712" spans="1:13" x14ac:dyDescent="0.25">
      <c r="A712" s="63" t="s">
        <v>1053</v>
      </c>
      <c r="B712" s="61"/>
      <c r="C712" s="12"/>
      <c r="D712" s="61"/>
      <c r="E712" s="15" t="s">
        <v>424</v>
      </c>
      <c r="F712" s="18"/>
      <c r="G712" s="18"/>
      <c r="H712" s="18"/>
      <c r="I712" s="18"/>
      <c r="J712" s="16">
        <v>0</v>
      </c>
      <c r="K712" s="14"/>
      <c r="L712" s="39"/>
      <c r="M712" s="59"/>
    </row>
    <row r="713" spans="1:13" x14ac:dyDescent="0.25">
      <c r="A713" s="63" t="s">
        <v>1053</v>
      </c>
      <c r="B713" s="61"/>
      <c r="C713" s="12"/>
      <c r="D713" s="61"/>
      <c r="E713" s="15" t="s">
        <v>359</v>
      </c>
      <c r="F713" s="18"/>
      <c r="G713" s="18"/>
      <c r="H713" s="18"/>
      <c r="I713" s="18"/>
      <c r="J713" s="16">
        <v>0</v>
      </c>
      <c r="K713" s="14"/>
      <c r="L713" s="39"/>
      <c r="M713" s="59"/>
    </row>
    <row r="714" spans="1:13" x14ac:dyDescent="0.25">
      <c r="A714" s="63" t="s">
        <v>1053</v>
      </c>
      <c r="B714" s="61"/>
      <c r="C714" s="12"/>
      <c r="D714" s="61"/>
      <c r="E714" s="15" t="s">
        <v>425</v>
      </c>
      <c r="F714" s="16">
        <v>1</v>
      </c>
      <c r="G714" s="16">
        <v>0</v>
      </c>
      <c r="H714" s="16">
        <v>0</v>
      </c>
      <c r="I714" s="16">
        <v>0</v>
      </c>
      <c r="J714" s="16">
        <v>1</v>
      </c>
      <c r="K714" s="14"/>
      <c r="L714" s="39"/>
      <c r="M714" s="59"/>
    </row>
    <row r="715" spans="1:13" ht="15.75" thickBot="1" x14ac:dyDescent="0.3">
      <c r="A715" s="63" t="s">
        <v>1053</v>
      </c>
      <c r="B715" s="61"/>
      <c r="C715" s="12"/>
      <c r="D715" s="61"/>
      <c r="E715" s="15" t="s">
        <v>426</v>
      </c>
      <c r="F715" s="16">
        <v>37</v>
      </c>
      <c r="G715" s="16">
        <v>0</v>
      </c>
      <c r="H715" s="16">
        <v>0</v>
      </c>
      <c r="I715" s="16">
        <v>0</v>
      </c>
      <c r="J715" s="16">
        <v>37</v>
      </c>
      <c r="K715" s="14"/>
      <c r="L715" s="39"/>
      <c r="M715" s="59"/>
    </row>
    <row r="716" spans="1:13" x14ac:dyDescent="0.25">
      <c r="A716" s="63" t="s">
        <v>1053</v>
      </c>
      <c r="B716" s="9" t="s">
        <v>427</v>
      </c>
      <c r="C716" s="10" t="s">
        <v>17</v>
      </c>
      <c r="D716" s="25" t="s">
        <v>2</v>
      </c>
      <c r="E716" s="139" t="s">
        <v>428</v>
      </c>
      <c r="F716" s="139"/>
      <c r="G716" s="139"/>
      <c r="H716" s="139"/>
      <c r="I716" s="139"/>
      <c r="J716" s="140"/>
      <c r="K716" s="11">
        <v>37</v>
      </c>
      <c r="L716" s="76">
        <f>+VLOOKUP(B716,'carga datos externos'!$A$5:$F$163,6,FALSE)</f>
        <v>0</v>
      </c>
      <c r="M716" s="40">
        <f>+ROUND(+K716*L716,2)</f>
        <v>0</v>
      </c>
    </row>
    <row r="717" spans="1:13" ht="27" customHeight="1" x14ac:dyDescent="0.25">
      <c r="A717" s="63" t="s">
        <v>1053</v>
      </c>
      <c r="B717" s="146"/>
      <c r="C717" s="146"/>
      <c r="D717" s="146"/>
      <c r="E717" s="136" t="s">
        <v>971</v>
      </c>
      <c r="F717" s="137"/>
      <c r="G717" s="137"/>
      <c r="H717" s="137"/>
      <c r="I717" s="137"/>
      <c r="J717" s="138"/>
      <c r="K717" s="147"/>
      <c r="L717" s="144"/>
      <c r="M717" s="145"/>
    </row>
    <row r="718" spans="1:13" x14ac:dyDescent="0.25">
      <c r="A718" s="63" t="s">
        <v>1053</v>
      </c>
      <c r="B718" s="146"/>
      <c r="C718" s="146"/>
      <c r="D718" s="146"/>
      <c r="E718" s="136" t="s">
        <v>972</v>
      </c>
      <c r="F718" s="137"/>
      <c r="G718" s="137"/>
      <c r="H718" s="137"/>
      <c r="I718" s="137"/>
      <c r="J718" s="138"/>
      <c r="K718" s="147"/>
      <c r="L718" s="144"/>
      <c r="M718" s="145"/>
    </row>
    <row r="719" spans="1:13" x14ac:dyDescent="0.25">
      <c r="A719" s="63" t="s">
        <v>1053</v>
      </c>
      <c r="B719" s="146"/>
      <c r="C719" s="146"/>
      <c r="D719" s="146"/>
      <c r="E719" s="136" t="s">
        <v>973</v>
      </c>
      <c r="F719" s="137"/>
      <c r="G719" s="137"/>
      <c r="H719" s="137"/>
      <c r="I719" s="137"/>
      <c r="J719" s="138"/>
      <c r="K719" s="147"/>
      <c r="L719" s="144"/>
      <c r="M719" s="145"/>
    </row>
    <row r="720" spans="1:13" x14ac:dyDescent="0.25">
      <c r="A720" s="63" t="s">
        <v>1053</v>
      </c>
      <c r="B720" s="61"/>
      <c r="C720" s="12"/>
      <c r="D720" s="61"/>
      <c r="E720" s="15" t="s">
        <v>429</v>
      </c>
      <c r="F720" s="16">
        <v>27</v>
      </c>
      <c r="G720" s="16">
        <v>0</v>
      </c>
      <c r="H720" s="16">
        <v>0</v>
      </c>
      <c r="I720" s="16">
        <v>0</v>
      </c>
      <c r="J720" s="16">
        <v>27</v>
      </c>
      <c r="K720" s="14"/>
      <c r="L720" s="39"/>
      <c r="M720" s="59"/>
    </row>
    <row r="721" spans="1:13" x14ac:dyDescent="0.25">
      <c r="A721" s="63" t="s">
        <v>1053</v>
      </c>
      <c r="B721" s="61"/>
      <c r="C721" s="12"/>
      <c r="D721" s="61"/>
      <c r="E721" s="15" t="s">
        <v>430</v>
      </c>
      <c r="F721" s="16">
        <v>8</v>
      </c>
      <c r="G721" s="16">
        <v>0</v>
      </c>
      <c r="H721" s="16">
        <v>0</v>
      </c>
      <c r="I721" s="16">
        <v>0</v>
      </c>
      <c r="J721" s="16">
        <v>8</v>
      </c>
      <c r="K721" s="14"/>
      <c r="L721" s="39"/>
      <c r="M721" s="59"/>
    </row>
    <row r="722" spans="1:13" ht="18.75" thickBot="1" x14ac:dyDescent="0.3">
      <c r="A722" s="63" t="s">
        <v>1053</v>
      </c>
      <c r="B722" s="61"/>
      <c r="C722" s="12"/>
      <c r="D722" s="61"/>
      <c r="E722" s="15" t="s">
        <v>431</v>
      </c>
      <c r="F722" s="16">
        <v>2</v>
      </c>
      <c r="G722" s="16">
        <v>0</v>
      </c>
      <c r="H722" s="16">
        <v>0</v>
      </c>
      <c r="I722" s="16">
        <v>0</v>
      </c>
      <c r="J722" s="16">
        <v>2</v>
      </c>
      <c r="K722" s="14"/>
      <c r="L722" s="39"/>
      <c r="M722" s="59"/>
    </row>
    <row r="723" spans="1:13" x14ac:dyDescent="0.25">
      <c r="A723" s="63" t="s">
        <v>1053</v>
      </c>
      <c r="B723" s="9" t="s">
        <v>432</v>
      </c>
      <c r="C723" s="10" t="s">
        <v>17</v>
      </c>
      <c r="D723" s="25" t="s">
        <v>42</v>
      </c>
      <c r="E723" s="139" t="s">
        <v>433</v>
      </c>
      <c r="F723" s="139"/>
      <c r="G723" s="139"/>
      <c r="H723" s="139"/>
      <c r="I723" s="139"/>
      <c r="J723" s="140"/>
      <c r="K723" s="11">
        <v>91.8</v>
      </c>
      <c r="L723" s="76">
        <f>+VLOOKUP(B723,'carga datos externos'!$A$5:$F$163,6,FALSE)</f>
        <v>0</v>
      </c>
      <c r="M723" s="40">
        <f>+ROUND(+K723*L723,2)</f>
        <v>0</v>
      </c>
    </row>
    <row r="724" spans="1:13" ht="54" customHeight="1" x14ac:dyDescent="0.25">
      <c r="A724" s="63" t="s">
        <v>1053</v>
      </c>
      <c r="B724" s="146"/>
      <c r="C724" s="146"/>
      <c r="D724" s="146"/>
      <c r="E724" s="136" t="s">
        <v>974</v>
      </c>
      <c r="F724" s="137"/>
      <c r="G724" s="137"/>
      <c r="H724" s="137"/>
      <c r="I724" s="137"/>
      <c r="J724" s="138"/>
      <c r="K724" s="147"/>
      <c r="L724" s="144"/>
      <c r="M724" s="145"/>
    </row>
    <row r="725" spans="1:13" ht="36" customHeight="1" x14ac:dyDescent="0.25">
      <c r="A725" s="63" t="s">
        <v>1053</v>
      </c>
      <c r="B725" s="146"/>
      <c r="C725" s="146"/>
      <c r="D725" s="146"/>
      <c r="E725" s="136" t="s">
        <v>975</v>
      </c>
      <c r="F725" s="137"/>
      <c r="G725" s="137"/>
      <c r="H725" s="137"/>
      <c r="I725" s="137"/>
      <c r="J725" s="138"/>
      <c r="K725" s="147"/>
      <c r="L725" s="144"/>
      <c r="M725" s="145"/>
    </row>
    <row r="726" spans="1:13" x14ac:dyDescent="0.25">
      <c r="A726" s="63" t="s">
        <v>1053</v>
      </c>
      <c r="B726" s="146"/>
      <c r="C726" s="146"/>
      <c r="D726" s="146"/>
      <c r="E726" s="150"/>
      <c r="F726" s="151"/>
      <c r="G726" s="151"/>
      <c r="H726" s="151"/>
      <c r="I726" s="151"/>
      <c r="J726" s="152"/>
      <c r="K726" s="147"/>
      <c r="L726" s="144"/>
      <c r="M726" s="145"/>
    </row>
    <row r="727" spans="1:13" x14ac:dyDescent="0.25">
      <c r="A727" s="63" t="s">
        <v>1053</v>
      </c>
      <c r="B727" s="146"/>
      <c r="C727" s="146"/>
      <c r="D727" s="146"/>
      <c r="E727" s="136" t="s">
        <v>976</v>
      </c>
      <c r="F727" s="137"/>
      <c r="G727" s="137"/>
      <c r="H727" s="137"/>
      <c r="I727" s="137"/>
      <c r="J727" s="138"/>
      <c r="K727" s="147"/>
      <c r="L727" s="144"/>
      <c r="M727" s="145"/>
    </row>
    <row r="728" spans="1:13" x14ac:dyDescent="0.25">
      <c r="A728" s="63" t="s">
        <v>1053</v>
      </c>
      <c r="B728" s="61"/>
      <c r="C728" s="12"/>
      <c r="D728" s="61"/>
      <c r="E728" s="15" t="s">
        <v>355</v>
      </c>
      <c r="F728" s="18"/>
      <c r="G728" s="18"/>
      <c r="H728" s="18"/>
      <c r="I728" s="18"/>
      <c r="J728" s="16">
        <v>0</v>
      </c>
      <c r="K728" s="14"/>
      <c r="L728" s="39"/>
      <c r="M728" s="59"/>
    </row>
    <row r="729" spans="1:13" x14ac:dyDescent="0.25">
      <c r="A729" s="63" t="s">
        <v>1053</v>
      </c>
      <c r="B729" s="61"/>
      <c r="C729" s="12"/>
      <c r="D729" s="61"/>
      <c r="E729" s="15" t="s">
        <v>417</v>
      </c>
      <c r="F729" s="18"/>
      <c r="G729" s="18"/>
      <c r="H729" s="18"/>
      <c r="I729" s="18"/>
      <c r="J729" s="16">
        <v>0</v>
      </c>
      <c r="K729" s="14"/>
      <c r="L729" s="39"/>
      <c r="M729" s="59"/>
    </row>
    <row r="730" spans="1:13" x14ac:dyDescent="0.25">
      <c r="A730" s="63" t="s">
        <v>1053</v>
      </c>
      <c r="B730" s="61"/>
      <c r="C730" s="12"/>
      <c r="D730" s="61"/>
      <c r="E730" s="15" t="s">
        <v>423</v>
      </c>
      <c r="F730" s="16">
        <v>12</v>
      </c>
      <c r="G730" s="16">
        <v>3</v>
      </c>
      <c r="H730" s="16">
        <v>0</v>
      </c>
      <c r="I730" s="16">
        <v>0</v>
      </c>
      <c r="J730" s="16">
        <v>36</v>
      </c>
      <c r="K730" s="14"/>
      <c r="L730" s="39"/>
      <c r="M730" s="59"/>
    </row>
    <row r="731" spans="1:13" x14ac:dyDescent="0.25">
      <c r="A731" s="63" t="s">
        <v>1053</v>
      </c>
      <c r="B731" s="61"/>
      <c r="C731" s="12"/>
      <c r="D731" s="61"/>
      <c r="E731" s="15" t="s">
        <v>434</v>
      </c>
      <c r="F731" s="18"/>
      <c r="G731" s="18"/>
      <c r="H731" s="18"/>
      <c r="I731" s="18"/>
      <c r="J731" s="16">
        <v>0</v>
      </c>
      <c r="K731" s="14"/>
      <c r="L731" s="39"/>
      <c r="M731" s="59"/>
    </row>
    <row r="732" spans="1:13" x14ac:dyDescent="0.25">
      <c r="A732" s="63" t="s">
        <v>1053</v>
      </c>
      <c r="B732" s="61"/>
      <c r="C732" s="12"/>
      <c r="D732" s="61"/>
      <c r="E732" s="15" t="s">
        <v>417</v>
      </c>
      <c r="F732" s="18"/>
      <c r="G732" s="18"/>
      <c r="H732" s="18"/>
      <c r="I732" s="18"/>
      <c r="J732" s="16">
        <v>0</v>
      </c>
      <c r="K732" s="14"/>
      <c r="L732" s="39"/>
      <c r="M732" s="59"/>
    </row>
    <row r="733" spans="1:13" x14ac:dyDescent="0.25">
      <c r="A733" s="63" t="s">
        <v>1053</v>
      </c>
      <c r="B733" s="61"/>
      <c r="C733" s="12"/>
      <c r="D733" s="61"/>
      <c r="E733" s="15" t="s">
        <v>426</v>
      </c>
      <c r="F733" s="16">
        <v>9</v>
      </c>
      <c r="G733" s="16">
        <v>3</v>
      </c>
      <c r="H733" s="16">
        <v>0</v>
      </c>
      <c r="I733" s="16">
        <v>0</v>
      </c>
      <c r="J733" s="16">
        <v>27</v>
      </c>
      <c r="K733" s="14"/>
      <c r="L733" s="39"/>
      <c r="M733" s="59"/>
    </row>
    <row r="734" spans="1:13" x14ac:dyDescent="0.25">
      <c r="A734" s="63" t="s">
        <v>1053</v>
      </c>
      <c r="B734" s="61"/>
      <c r="C734" s="12"/>
      <c r="D734" s="61"/>
      <c r="E734" s="17"/>
      <c r="F734" s="16">
        <v>2</v>
      </c>
      <c r="G734" s="16">
        <v>1.4</v>
      </c>
      <c r="H734" s="16">
        <v>0</v>
      </c>
      <c r="I734" s="16">
        <v>0</v>
      </c>
      <c r="J734" s="16">
        <v>2.8</v>
      </c>
      <c r="K734" s="14"/>
      <c r="L734" s="39"/>
      <c r="M734" s="59"/>
    </row>
    <row r="735" spans="1:13" x14ac:dyDescent="0.25">
      <c r="A735" s="63" t="s">
        <v>1053</v>
      </c>
      <c r="B735" s="61"/>
      <c r="C735" s="12"/>
      <c r="D735" s="61"/>
      <c r="E735" s="15" t="s">
        <v>418</v>
      </c>
      <c r="F735" s="16">
        <v>5</v>
      </c>
      <c r="G735" s="16">
        <v>3</v>
      </c>
      <c r="H735" s="16">
        <v>0</v>
      </c>
      <c r="I735" s="16">
        <v>0</v>
      </c>
      <c r="J735" s="16">
        <v>15</v>
      </c>
      <c r="K735" s="14"/>
      <c r="L735" s="39"/>
      <c r="M735" s="59"/>
    </row>
    <row r="736" spans="1:13" ht="15.75" thickBot="1" x14ac:dyDescent="0.3">
      <c r="A736" s="63" t="s">
        <v>1053</v>
      </c>
      <c r="B736" s="61"/>
      <c r="C736" s="12"/>
      <c r="D736" s="61"/>
      <c r="E736" s="17"/>
      <c r="F736" s="16">
        <v>5</v>
      </c>
      <c r="G736" s="16">
        <v>2.2000000000000002</v>
      </c>
      <c r="H736" s="16">
        <v>0</v>
      </c>
      <c r="I736" s="16">
        <v>0</v>
      </c>
      <c r="J736" s="16">
        <v>11</v>
      </c>
      <c r="K736" s="14"/>
      <c r="L736" s="39"/>
      <c r="M736" s="59"/>
    </row>
    <row r="737" spans="1:13" x14ac:dyDescent="0.25">
      <c r="A737" s="63" t="s">
        <v>1053</v>
      </c>
      <c r="B737" s="9" t="s">
        <v>435</v>
      </c>
      <c r="C737" s="10" t="s">
        <v>17</v>
      </c>
      <c r="D737" s="25" t="s">
        <v>42</v>
      </c>
      <c r="E737" s="139" t="s">
        <v>436</v>
      </c>
      <c r="F737" s="139"/>
      <c r="G737" s="139"/>
      <c r="H737" s="139"/>
      <c r="I737" s="139"/>
      <c r="J737" s="140"/>
      <c r="K737" s="11">
        <v>158.36000000000001</v>
      </c>
      <c r="L737" s="76">
        <f>+VLOOKUP(B737,'carga datos externos'!$A$5:$F$163,6,FALSE)</f>
        <v>0</v>
      </c>
      <c r="M737" s="40">
        <f>+ROUND(+K737*L737,2)</f>
        <v>0</v>
      </c>
    </row>
    <row r="738" spans="1:13" ht="54" customHeight="1" x14ac:dyDescent="0.25">
      <c r="A738" s="63" t="s">
        <v>1053</v>
      </c>
      <c r="B738" s="146"/>
      <c r="C738" s="146"/>
      <c r="D738" s="146"/>
      <c r="E738" s="136" t="s">
        <v>977</v>
      </c>
      <c r="F738" s="137"/>
      <c r="G738" s="137"/>
      <c r="H738" s="137"/>
      <c r="I738" s="137"/>
      <c r="J738" s="138"/>
      <c r="K738" s="147"/>
      <c r="L738" s="144"/>
      <c r="M738" s="145"/>
    </row>
    <row r="739" spans="1:13" ht="36" customHeight="1" x14ac:dyDescent="0.25">
      <c r="A739" s="63" t="s">
        <v>1053</v>
      </c>
      <c r="B739" s="146"/>
      <c r="C739" s="146"/>
      <c r="D739" s="146"/>
      <c r="E739" s="136" t="s">
        <v>975</v>
      </c>
      <c r="F739" s="137"/>
      <c r="G739" s="137"/>
      <c r="H739" s="137"/>
      <c r="I739" s="137"/>
      <c r="J739" s="138"/>
      <c r="K739" s="147"/>
      <c r="L739" s="144"/>
      <c r="M739" s="145"/>
    </row>
    <row r="740" spans="1:13" x14ac:dyDescent="0.25">
      <c r="A740" s="63" t="s">
        <v>1053</v>
      </c>
      <c r="B740" s="146"/>
      <c r="C740" s="146"/>
      <c r="D740" s="146"/>
      <c r="E740" s="150"/>
      <c r="F740" s="151"/>
      <c r="G740" s="151"/>
      <c r="H740" s="151"/>
      <c r="I740" s="151"/>
      <c r="J740" s="152"/>
      <c r="K740" s="147"/>
      <c r="L740" s="144"/>
      <c r="M740" s="145"/>
    </row>
    <row r="741" spans="1:13" x14ac:dyDescent="0.25">
      <c r="A741" s="63" t="s">
        <v>1053</v>
      </c>
      <c r="B741" s="146"/>
      <c r="C741" s="146"/>
      <c r="D741" s="146"/>
      <c r="E741" s="136" t="s">
        <v>976</v>
      </c>
      <c r="F741" s="137"/>
      <c r="G741" s="137"/>
      <c r="H741" s="137"/>
      <c r="I741" s="137"/>
      <c r="J741" s="138"/>
      <c r="K741" s="147"/>
      <c r="L741" s="144"/>
      <c r="M741" s="145"/>
    </row>
    <row r="742" spans="1:13" x14ac:dyDescent="0.25">
      <c r="A742" s="63" t="s">
        <v>1053</v>
      </c>
      <c r="B742" s="61"/>
      <c r="C742" s="12"/>
      <c r="D742" s="61"/>
      <c r="E742" s="15" t="s">
        <v>355</v>
      </c>
      <c r="F742" s="18"/>
      <c r="G742" s="18"/>
      <c r="H742" s="18"/>
      <c r="I742" s="18"/>
      <c r="J742" s="16">
        <v>0</v>
      </c>
      <c r="K742" s="14"/>
      <c r="L742" s="39"/>
      <c r="M742" s="59"/>
    </row>
    <row r="743" spans="1:13" x14ac:dyDescent="0.25">
      <c r="A743" s="63" t="s">
        <v>1053</v>
      </c>
      <c r="B743" s="61"/>
      <c r="C743" s="12"/>
      <c r="D743" s="61"/>
      <c r="E743" s="15" t="s">
        <v>417</v>
      </c>
      <c r="F743" s="18"/>
      <c r="G743" s="18"/>
      <c r="H743" s="18"/>
      <c r="I743" s="18"/>
      <c r="J743" s="16">
        <v>0</v>
      </c>
      <c r="K743" s="14"/>
      <c r="L743" s="39"/>
      <c r="M743" s="59"/>
    </row>
    <row r="744" spans="1:13" x14ac:dyDescent="0.25">
      <c r="A744" s="63" t="s">
        <v>1053</v>
      </c>
      <c r="B744" s="61"/>
      <c r="C744" s="12"/>
      <c r="D744" s="61"/>
      <c r="E744" s="15" t="s">
        <v>423</v>
      </c>
      <c r="F744" s="16">
        <v>12</v>
      </c>
      <c r="G744" s="16">
        <v>3</v>
      </c>
      <c r="H744" s="16">
        <v>0</v>
      </c>
      <c r="I744" s="16">
        <v>0</v>
      </c>
      <c r="J744" s="16">
        <v>36</v>
      </c>
      <c r="K744" s="14"/>
      <c r="L744" s="39"/>
      <c r="M744" s="59"/>
    </row>
    <row r="745" spans="1:13" x14ac:dyDescent="0.25">
      <c r="A745" s="63" t="s">
        <v>1053</v>
      </c>
      <c r="B745" s="61"/>
      <c r="C745" s="12"/>
      <c r="D745" s="61"/>
      <c r="E745" s="15" t="s">
        <v>359</v>
      </c>
      <c r="F745" s="18"/>
      <c r="G745" s="18"/>
      <c r="H745" s="18"/>
      <c r="I745" s="18"/>
      <c r="J745" s="16">
        <v>0</v>
      </c>
      <c r="K745" s="14"/>
      <c r="L745" s="39"/>
      <c r="M745" s="59"/>
    </row>
    <row r="746" spans="1:13" x14ac:dyDescent="0.25">
      <c r="A746" s="63" t="s">
        <v>1053</v>
      </c>
      <c r="B746" s="61"/>
      <c r="C746" s="12"/>
      <c r="D746" s="61"/>
      <c r="E746" s="15" t="s">
        <v>420</v>
      </c>
      <c r="F746" s="16">
        <v>8</v>
      </c>
      <c r="G746" s="16">
        <v>2</v>
      </c>
      <c r="H746" s="16">
        <v>0</v>
      </c>
      <c r="I746" s="16">
        <v>0</v>
      </c>
      <c r="J746" s="16">
        <v>16</v>
      </c>
      <c r="K746" s="14"/>
      <c r="L746" s="39"/>
      <c r="M746" s="59"/>
    </row>
    <row r="747" spans="1:13" x14ac:dyDescent="0.25">
      <c r="A747" s="63" t="s">
        <v>1053</v>
      </c>
      <c r="B747" s="61"/>
      <c r="C747" s="12"/>
      <c r="D747" s="61"/>
      <c r="E747" s="17"/>
      <c r="F747" s="16">
        <v>1</v>
      </c>
      <c r="G747" s="16">
        <v>3.1</v>
      </c>
      <c r="H747" s="16">
        <v>0</v>
      </c>
      <c r="I747" s="16">
        <v>0</v>
      </c>
      <c r="J747" s="16">
        <v>3.1</v>
      </c>
      <c r="K747" s="14"/>
      <c r="L747" s="39"/>
      <c r="M747" s="59"/>
    </row>
    <row r="748" spans="1:13" x14ac:dyDescent="0.25">
      <c r="A748" s="63" t="s">
        <v>1053</v>
      </c>
      <c r="B748" s="61"/>
      <c r="C748" s="12"/>
      <c r="D748" s="61"/>
      <c r="E748" s="17"/>
      <c r="F748" s="16">
        <v>1</v>
      </c>
      <c r="G748" s="16">
        <v>2.65</v>
      </c>
      <c r="H748" s="16">
        <v>0</v>
      </c>
      <c r="I748" s="16">
        <v>0</v>
      </c>
      <c r="J748" s="16">
        <v>2.65</v>
      </c>
      <c r="K748" s="14"/>
      <c r="L748" s="39"/>
      <c r="M748" s="59"/>
    </row>
    <row r="749" spans="1:13" x14ac:dyDescent="0.25">
      <c r="A749" s="63" t="s">
        <v>1053</v>
      </c>
      <c r="B749" s="61"/>
      <c r="C749" s="12"/>
      <c r="D749" s="61"/>
      <c r="E749" s="15" t="s">
        <v>754</v>
      </c>
      <c r="F749" s="16">
        <v>1</v>
      </c>
      <c r="G749" s="16">
        <v>5.25</v>
      </c>
      <c r="H749" s="16">
        <v>0</v>
      </c>
      <c r="I749" s="16">
        <v>0</v>
      </c>
      <c r="J749" s="16">
        <v>5.25</v>
      </c>
      <c r="K749" s="14"/>
      <c r="L749" s="39"/>
      <c r="M749" s="59"/>
    </row>
    <row r="750" spans="1:13" x14ac:dyDescent="0.25">
      <c r="A750" s="63" t="s">
        <v>1053</v>
      </c>
      <c r="B750" s="61"/>
      <c r="C750" s="12"/>
      <c r="D750" s="61"/>
      <c r="E750" s="17"/>
      <c r="F750" s="16">
        <v>1</v>
      </c>
      <c r="G750" s="16">
        <v>2.5</v>
      </c>
      <c r="H750" s="16">
        <v>0</v>
      </c>
      <c r="I750" s="16">
        <v>0</v>
      </c>
      <c r="J750" s="16">
        <v>2.5</v>
      </c>
      <c r="K750" s="14"/>
      <c r="L750" s="39"/>
      <c r="M750" s="59"/>
    </row>
    <row r="751" spans="1:13" x14ac:dyDescent="0.25">
      <c r="A751" s="63" t="s">
        <v>1053</v>
      </c>
      <c r="B751" s="61"/>
      <c r="C751" s="12"/>
      <c r="D751" s="61"/>
      <c r="E751" s="17"/>
      <c r="F751" s="16">
        <v>2</v>
      </c>
      <c r="G751" s="16">
        <v>0.95</v>
      </c>
      <c r="H751" s="16">
        <v>0</v>
      </c>
      <c r="I751" s="16">
        <v>0</v>
      </c>
      <c r="J751" s="16">
        <v>1.9</v>
      </c>
      <c r="K751" s="14"/>
      <c r="L751" s="39"/>
      <c r="M751" s="59"/>
    </row>
    <row r="752" spans="1:13" x14ac:dyDescent="0.25">
      <c r="A752" s="63" t="s">
        <v>1053</v>
      </c>
      <c r="B752" s="61"/>
      <c r="C752" s="12"/>
      <c r="D752" s="61"/>
      <c r="E752" s="15" t="s">
        <v>753</v>
      </c>
      <c r="F752" s="16">
        <v>1</v>
      </c>
      <c r="G752" s="16">
        <v>2.95</v>
      </c>
      <c r="H752" s="16">
        <v>0</v>
      </c>
      <c r="I752" s="16">
        <v>0</v>
      </c>
      <c r="J752" s="16">
        <v>2.95</v>
      </c>
      <c r="K752" s="14"/>
      <c r="L752" s="39"/>
      <c r="M752" s="59"/>
    </row>
    <row r="753" spans="1:13" x14ac:dyDescent="0.25">
      <c r="A753" s="63" t="s">
        <v>1053</v>
      </c>
      <c r="B753" s="61"/>
      <c r="C753" s="12"/>
      <c r="D753" s="61"/>
      <c r="E753" s="17"/>
      <c r="F753" s="16">
        <v>1</v>
      </c>
      <c r="G753" s="16">
        <v>2.2000000000000002</v>
      </c>
      <c r="H753" s="16">
        <v>0</v>
      </c>
      <c r="I753" s="16">
        <v>0</v>
      </c>
      <c r="J753" s="16">
        <v>2.2000000000000002</v>
      </c>
      <c r="K753" s="14"/>
      <c r="L753" s="39"/>
      <c r="M753" s="59"/>
    </row>
    <row r="754" spans="1:13" x14ac:dyDescent="0.25">
      <c r="A754" s="63" t="s">
        <v>1053</v>
      </c>
      <c r="B754" s="61"/>
      <c r="C754" s="12"/>
      <c r="D754" s="61"/>
      <c r="E754" s="15" t="s">
        <v>421</v>
      </c>
      <c r="F754" s="16">
        <v>1</v>
      </c>
      <c r="G754" s="16">
        <v>1.41</v>
      </c>
      <c r="H754" s="16">
        <v>0</v>
      </c>
      <c r="I754" s="16">
        <v>0</v>
      </c>
      <c r="J754" s="16">
        <v>1.41</v>
      </c>
      <c r="K754" s="14"/>
      <c r="L754" s="39"/>
      <c r="M754" s="59"/>
    </row>
    <row r="755" spans="1:13" x14ac:dyDescent="0.25">
      <c r="A755" s="63" t="s">
        <v>1053</v>
      </c>
      <c r="B755" s="61"/>
      <c r="C755" s="12"/>
      <c r="D755" s="61"/>
      <c r="E755" s="15" t="s">
        <v>361</v>
      </c>
      <c r="F755" s="18"/>
      <c r="G755" s="18"/>
      <c r="H755" s="18"/>
      <c r="I755" s="18"/>
      <c r="J755" s="16">
        <v>0</v>
      </c>
      <c r="K755" s="14"/>
      <c r="L755" s="39"/>
      <c r="M755" s="59"/>
    </row>
    <row r="756" spans="1:13" x14ac:dyDescent="0.25">
      <c r="A756" s="63" t="s">
        <v>1053</v>
      </c>
      <c r="B756" s="61"/>
      <c r="C756" s="12"/>
      <c r="D756" s="61"/>
      <c r="E756" s="15" t="s">
        <v>437</v>
      </c>
      <c r="F756" s="18"/>
      <c r="G756" s="18"/>
      <c r="H756" s="18"/>
      <c r="I756" s="18"/>
      <c r="J756" s="16">
        <v>0</v>
      </c>
      <c r="K756" s="14"/>
      <c r="L756" s="39"/>
      <c r="M756" s="59"/>
    </row>
    <row r="757" spans="1:13" x14ac:dyDescent="0.25">
      <c r="A757" s="63" t="s">
        <v>1053</v>
      </c>
      <c r="B757" s="61"/>
      <c r="C757" s="12"/>
      <c r="D757" s="61"/>
      <c r="E757" s="15" t="s">
        <v>420</v>
      </c>
      <c r="F757" s="16">
        <v>1</v>
      </c>
      <c r="G757" s="16">
        <v>10.5</v>
      </c>
      <c r="H757" s="16">
        <v>0</v>
      </c>
      <c r="I757" s="16">
        <v>0</v>
      </c>
      <c r="J757" s="16">
        <v>10.5</v>
      </c>
      <c r="K757" s="14"/>
      <c r="L757" s="39"/>
      <c r="M757" s="59"/>
    </row>
    <row r="758" spans="1:13" x14ac:dyDescent="0.25">
      <c r="A758" s="63" t="s">
        <v>1053</v>
      </c>
      <c r="B758" s="61"/>
      <c r="C758" s="12"/>
      <c r="D758" s="61"/>
      <c r="E758" s="15" t="s">
        <v>417</v>
      </c>
      <c r="F758" s="18"/>
      <c r="G758" s="18"/>
      <c r="H758" s="18"/>
      <c r="I758" s="18"/>
      <c r="J758" s="16">
        <v>0</v>
      </c>
      <c r="K758" s="14"/>
      <c r="L758" s="39"/>
      <c r="M758" s="59"/>
    </row>
    <row r="759" spans="1:13" x14ac:dyDescent="0.25">
      <c r="A759" s="63" t="s">
        <v>1053</v>
      </c>
      <c r="B759" s="61"/>
      <c r="C759" s="12"/>
      <c r="D759" s="61"/>
      <c r="E759" s="15" t="s">
        <v>426</v>
      </c>
      <c r="F759" s="16">
        <v>10</v>
      </c>
      <c r="G759" s="16">
        <v>3</v>
      </c>
      <c r="H759" s="16">
        <v>0</v>
      </c>
      <c r="I759" s="16">
        <v>0</v>
      </c>
      <c r="J759" s="16">
        <v>30</v>
      </c>
      <c r="K759" s="14"/>
      <c r="L759" s="39"/>
      <c r="M759" s="59"/>
    </row>
    <row r="760" spans="1:13" x14ac:dyDescent="0.25">
      <c r="A760" s="63" t="s">
        <v>1053</v>
      </c>
      <c r="B760" s="61"/>
      <c r="C760" s="12"/>
      <c r="D760" s="61"/>
      <c r="E760" s="17"/>
      <c r="F760" s="16">
        <v>2</v>
      </c>
      <c r="G760" s="16">
        <v>2.95</v>
      </c>
      <c r="H760" s="16">
        <v>0</v>
      </c>
      <c r="I760" s="16">
        <v>0</v>
      </c>
      <c r="J760" s="16">
        <v>5.9</v>
      </c>
      <c r="K760" s="14"/>
      <c r="L760" s="39"/>
      <c r="M760" s="59"/>
    </row>
    <row r="761" spans="1:13" x14ac:dyDescent="0.25">
      <c r="A761" s="63" t="s">
        <v>1053</v>
      </c>
      <c r="B761" s="61"/>
      <c r="C761" s="12"/>
      <c r="D761" s="61"/>
      <c r="E761" s="17"/>
      <c r="F761" s="16">
        <v>1</v>
      </c>
      <c r="G761" s="16">
        <v>2</v>
      </c>
      <c r="H761" s="16">
        <v>0</v>
      </c>
      <c r="I761" s="16">
        <v>0</v>
      </c>
      <c r="J761" s="16">
        <v>2</v>
      </c>
      <c r="K761" s="14"/>
      <c r="L761" s="39"/>
      <c r="M761" s="59"/>
    </row>
    <row r="762" spans="1:13" x14ac:dyDescent="0.25">
      <c r="A762" s="63" t="s">
        <v>1053</v>
      </c>
      <c r="B762" s="61"/>
      <c r="C762" s="12"/>
      <c r="D762" s="61"/>
      <c r="E762" s="15" t="s">
        <v>438</v>
      </c>
      <c r="F762" s="16">
        <v>1</v>
      </c>
      <c r="G762" s="16">
        <v>6</v>
      </c>
      <c r="H762" s="16">
        <v>0</v>
      </c>
      <c r="I762" s="16">
        <v>0</v>
      </c>
      <c r="J762" s="16">
        <v>6</v>
      </c>
      <c r="K762" s="14"/>
      <c r="L762" s="39"/>
      <c r="M762" s="59"/>
    </row>
    <row r="763" spans="1:13" ht="15.75" thickBot="1" x14ac:dyDescent="0.3">
      <c r="A763" s="63" t="s">
        <v>1053</v>
      </c>
      <c r="B763" s="61"/>
      <c r="C763" s="12"/>
      <c r="D763" s="61"/>
      <c r="E763" s="15" t="s">
        <v>418</v>
      </c>
      <c r="F763" s="16">
        <v>10</v>
      </c>
      <c r="G763" s="16">
        <v>3</v>
      </c>
      <c r="H763" s="16">
        <v>0</v>
      </c>
      <c r="I763" s="16">
        <v>0</v>
      </c>
      <c r="J763" s="16">
        <v>30</v>
      </c>
      <c r="K763" s="14"/>
      <c r="L763" s="39"/>
      <c r="M763" s="59"/>
    </row>
    <row r="764" spans="1:13" x14ac:dyDescent="0.25">
      <c r="A764" s="63" t="s">
        <v>1053</v>
      </c>
      <c r="B764" s="9" t="s">
        <v>439</v>
      </c>
      <c r="C764" s="10" t="s">
        <v>17</v>
      </c>
      <c r="D764" s="25" t="s">
        <v>42</v>
      </c>
      <c r="E764" s="139" t="s">
        <v>440</v>
      </c>
      <c r="F764" s="139"/>
      <c r="G764" s="139"/>
      <c r="H764" s="139"/>
      <c r="I764" s="139"/>
      <c r="J764" s="140"/>
      <c r="K764" s="11">
        <v>65.81</v>
      </c>
      <c r="L764" s="76">
        <f>+VLOOKUP(B764,'carga datos externos'!$A$5:$F$163,6,FALSE)</f>
        <v>0</v>
      </c>
      <c r="M764" s="40">
        <f>+ROUND(+K764*L764,2)</f>
        <v>0</v>
      </c>
    </row>
    <row r="765" spans="1:13" ht="54" customHeight="1" x14ac:dyDescent="0.25">
      <c r="A765" s="63" t="s">
        <v>1053</v>
      </c>
      <c r="B765" s="146"/>
      <c r="C765" s="146"/>
      <c r="D765" s="146"/>
      <c r="E765" s="136" t="s">
        <v>978</v>
      </c>
      <c r="F765" s="137"/>
      <c r="G765" s="137"/>
      <c r="H765" s="137"/>
      <c r="I765" s="137"/>
      <c r="J765" s="138"/>
      <c r="K765" s="147"/>
      <c r="L765" s="144"/>
      <c r="M765" s="145"/>
    </row>
    <row r="766" spans="1:13" ht="36" customHeight="1" x14ac:dyDescent="0.25">
      <c r="A766" s="63" t="s">
        <v>1053</v>
      </c>
      <c r="B766" s="146"/>
      <c r="C766" s="146"/>
      <c r="D766" s="146"/>
      <c r="E766" s="136" t="s">
        <v>975</v>
      </c>
      <c r="F766" s="137"/>
      <c r="G766" s="137"/>
      <c r="H766" s="137"/>
      <c r="I766" s="137"/>
      <c r="J766" s="138"/>
      <c r="K766" s="147"/>
      <c r="L766" s="144"/>
      <c r="M766" s="145"/>
    </row>
    <row r="767" spans="1:13" x14ac:dyDescent="0.25">
      <c r="A767" s="63" t="s">
        <v>1053</v>
      </c>
      <c r="B767" s="146"/>
      <c r="C767" s="146"/>
      <c r="D767" s="146"/>
      <c r="E767" s="150"/>
      <c r="F767" s="151"/>
      <c r="G767" s="151"/>
      <c r="H767" s="151"/>
      <c r="I767" s="151"/>
      <c r="J767" s="152"/>
      <c r="K767" s="147"/>
      <c r="L767" s="144"/>
      <c r="M767" s="145"/>
    </row>
    <row r="768" spans="1:13" x14ac:dyDescent="0.25">
      <c r="A768" s="63" t="s">
        <v>1053</v>
      </c>
      <c r="B768" s="146"/>
      <c r="C768" s="146"/>
      <c r="D768" s="146"/>
      <c r="E768" s="136" t="s">
        <v>976</v>
      </c>
      <c r="F768" s="137"/>
      <c r="G768" s="137"/>
      <c r="H768" s="137"/>
      <c r="I768" s="137"/>
      <c r="J768" s="138"/>
      <c r="K768" s="147"/>
      <c r="L768" s="144"/>
      <c r="M768" s="145"/>
    </row>
    <row r="769" spans="1:13" x14ac:dyDescent="0.25">
      <c r="A769" s="63" t="s">
        <v>1053</v>
      </c>
      <c r="B769" s="61"/>
      <c r="C769" s="12"/>
      <c r="D769" s="61"/>
      <c r="E769" s="15" t="s">
        <v>355</v>
      </c>
      <c r="F769" s="18"/>
      <c r="G769" s="18"/>
      <c r="H769" s="18"/>
      <c r="I769" s="18"/>
      <c r="J769" s="16">
        <v>0</v>
      </c>
      <c r="K769" s="14"/>
      <c r="L769" s="39"/>
      <c r="M769" s="59"/>
    </row>
    <row r="770" spans="1:13" x14ac:dyDescent="0.25">
      <c r="A770" s="63" t="s">
        <v>1053</v>
      </c>
      <c r="B770" s="61"/>
      <c r="C770" s="12"/>
      <c r="D770" s="61"/>
      <c r="E770" s="15" t="s">
        <v>417</v>
      </c>
      <c r="F770" s="18"/>
      <c r="G770" s="18"/>
      <c r="H770" s="18"/>
      <c r="I770" s="18"/>
      <c r="J770" s="16">
        <v>0</v>
      </c>
      <c r="K770" s="14"/>
      <c r="L770" s="39"/>
      <c r="M770" s="59"/>
    </row>
    <row r="771" spans="1:13" x14ac:dyDescent="0.25">
      <c r="A771" s="63" t="s">
        <v>1053</v>
      </c>
      <c r="B771" s="61"/>
      <c r="C771" s="12"/>
      <c r="D771" s="61"/>
      <c r="E771" s="15" t="s">
        <v>423</v>
      </c>
      <c r="F771" s="16">
        <v>6</v>
      </c>
      <c r="G771" s="16">
        <v>3</v>
      </c>
      <c r="H771" s="16">
        <v>0</v>
      </c>
      <c r="I771" s="16">
        <v>0</v>
      </c>
      <c r="J771" s="16">
        <v>18</v>
      </c>
      <c r="K771" s="14"/>
      <c r="L771" s="39"/>
      <c r="M771" s="59"/>
    </row>
    <row r="772" spans="1:13" x14ac:dyDescent="0.25">
      <c r="A772" s="63" t="s">
        <v>1053</v>
      </c>
      <c r="B772" s="61"/>
      <c r="C772" s="12"/>
      <c r="D772" s="61"/>
      <c r="E772" s="15" t="s">
        <v>359</v>
      </c>
      <c r="F772" s="18"/>
      <c r="G772" s="18"/>
      <c r="H772" s="18"/>
      <c r="I772" s="18"/>
      <c r="J772" s="16">
        <v>0</v>
      </c>
      <c r="K772" s="14"/>
      <c r="L772" s="39"/>
      <c r="M772" s="59"/>
    </row>
    <row r="773" spans="1:13" x14ac:dyDescent="0.25">
      <c r="A773" s="63" t="s">
        <v>1053</v>
      </c>
      <c r="B773" s="61"/>
      <c r="C773" s="12"/>
      <c r="D773" s="61"/>
      <c r="E773" s="15" t="s">
        <v>420</v>
      </c>
      <c r="F773" s="16">
        <v>1</v>
      </c>
      <c r="G773" s="16">
        <v>3.56</v>
      </c>
      <c r="H773" s="16">
        <v>0</v>
      </c>
      <c r="I773" s="16">
        <v>0</v>
      </c>
      <c r="J773" s="16">
        <v>3.56</v>
      </c>
      <c r="K773" s="14"/>
      <c r="L773" s="39"/>
      <c r="M773" s="59"/>
    </row>
    <row r="774" spans="1:13" x14ac:dyDescent="0.25">
      <c r="A774" s="63" t="s">
        <v>1053</v>
      </c>
      <c r="B774" s="61"/>
      <c r="C774" s="12"/>
      <c r="D774" s="61"/>
      <c r="E774" s="17"/>
      <c r="F774" s="16">
        <v>1</v>
      </c>
      <c r="G774" s="16">
        <v>1.25</v>
      </c>
      <c r="H774" s="16">
        <v>0</v>
      </c>
      <c r="I774" s="16">
        <v>0</v>
      </c>
      <c r="J774" s="16">
        <v>1.25</v>
      </c>
      <c r="K774" s="14"/>
      <c r="L774" s="39"/>
      <c r="M774" s="59"/>
    </row>
    <row r="775" spans="1:13" x14ac:dyDescent="0.25">
      <c r="A775" s="63" t="s">
        <v>1053</v>
      </c>
      <c r="B775" s="61"/>
      <c r="C775" s="12"/>
      <c r="D775" s="61"/>
      <c r="E775" s="15" t="s">
        <v>361</v>
      </c>
      <c r="F775" s="18"/>
      <c r="G775" s="18"/>
      <c r="H775" s="18"/>
      <c r="I775" s="18"/>
      <c r="J775" s="16">
        <v>0</v>
      </c>
      <c r="K775" s="14"/>
      <c r="L775" s="39"/>
      <c r="M775" s="59"/>
    </row>
    <row r="776" spans="1:13" x14ac:dyDescent="0.25">
      <c r="A776" s="63" t="s">
        <v>1053</v>
      </c>
      <c r="B776" s="61"/>
      <c r="C776" s="12"/>
      <c r="D776" s="61"/>
      <c r="E776" s="15" t="s">
        <v>417</v>
      </c>
      <c r="F776" s="18"/>
      <c r="G776" s="18"/>
      <c r="H776" s="18"/>
      <c r="I776" s="18"/>
      <c r="J776" s="16">
        <v>0</v>
      </c>
      <c r="K776" s="14"/>
      <c r="L776" s="39"/>
      <c r="M776" s="59"/>
    </row>
    <row r="777" spans="1:13" x14ac:dyDescent="0.25">
      <c r="A777" s="63" t="s">
        <v>1053</v>
      </c>
      <c r="B777" s="61"/>
      <c r="C777" s="12"/>
      <c r="D777" s="61"/>
      <c r="E777" s="15" t="s">
        <v>426</v>
      </c>
      <c r="F777" s="16">
        <v>2</v>
      </c>
      <c r="G777" s="16">
        <v>3</v>
      </c>
      <c r="H777" s="16">
        <v>0</v>
      </c>
      <c r="I777" s="16">
        <v>0</v>
      </c>
      <c r="J777" s="16">
        <v>6</v>
      </c>
      <c r="K777" s="14"/>
      <c r="L777" s="39"/>
      <c r="M777" s="59"/>
    </row>
    <row r="778" spans="1:13" x14ac:dyDescent="0.25">
      <c r="A778" s="63" t="s">
        <v>1053</v>
      </c>
      <c r="B778" s="61"/>
      <c r="C778" s="12"/>
      <c r="D778" s="61"/>
      <c r="E778" s="17"/>
      <c r="F778" s="16">
        <v>3</v>
      </c>
      <c r="G778" s="16">
        <v>2.9</v>
      </c>
      <c r="H778" s="16">
        <v>0</v>
      </c>
      <c r="I778" s="16">
        <v>0</v>
      </c>
      <c r="J778" s="16">
        <v>8.6999999999999993</v>
      </c>
      <c r="K778" s="14"/>
      <c r="L778" s="39"/>
      <c r="M778" s="59"/>
    </row>
    <row r="779" spans="1:13" x14ac:dyDescent="0.25">
      <c r="A779" s="63" t="s">
        <v>1053</v>
      </c>
      <c r="B779" s="61"/>
      <c r="C779" s="12"/>
      <c r="D779" s="61"/>
      <c r="E779" s="17"/>
      <c r="F779" s="16">
        <v>2</v>
      </c>
      <c r="G779" s="16">
        <v>1.1499999999999999</v>
      </c>
      <c r="H779" s="16">
        <v>0</v>
      </c>
      <c r="I779" s="16">
        <v>0</v>
      </c>
      <c r="J779" s="16">
        <v>2.2999999999999998</v>
      </c>
      <c r="K779" s="14"/>
      <c r="L779" s="39"/>
      <c r="M779" s="59"/>
    </row>
    <row r="780" spans="1:13" x14ac:dyDescent="0.25">
      <c r="A780" s="63" t="s">
        <v>1053</v>
      </c>
      <c r="B780" s="61"/>
      <c r="C780" s="12"/>
      <c r="D780" s="61"/>
      <c r="E780" s="15" t="s">
        <v>418</v>
      </c>
      <c r="F780" s="16">
        <v>5</v>
      </c>
      <c r="G780" s="16">
        <v>3</v>
      </c>
      <c r="H780" s="16">
        <v>0</v>
      </c>
      <c r="I780" s="16">
        <v>0</v>
      </c>
      <c r="J780" s="16">
        <v>15</v>
      </c>
      <c r="K780" s="14"/>
      <c r="L780" s="39"/>
      <c r="M780" s="59"/>
    </row>
    <row r="781" spans="1:13" ht="15.75" thickBot="1" x14ac:dyDescent="0.3">
      <c r="A781" s="63" t="s">
        <v>1053</v>
      </c>
      <c r="B781" s="61"/>
      <c r="C781" s="12"/>
      <c r="D781" s="61"/>
      <c r="E781" s="17"/>
      <c r="F781" s="16">
        <v>5</v>
      </c>
      <c r="G781" s="16">
        <v>2.2000000000000002</v>
      </c>
      <c r="H781" s="16">
        <v>0</v>
      </c>
      <c r="I781" s="16">
        <v>0</v>
      </c>
      <c r="J781" s="16">
        <v>11</v>
      </c>
      <c r="K781" s="14"/>
      <c r="L781" s="39"/>
      <c r="M781" s="59"/>
    </row>
    <row r="782" spans="1:13" x14ac:dyDescent="0.25">
      <c r="A782" s="63" t="s">
        <v>1053</v>
      </c>
      <c r="B782" s="9" t="s">
        <v>441</v>
      </c>
      <c r="C782" s="10" t="s">
        <v>17</v>
      </c>
      <c r="D782" s="25" t="s">
        <v>42</v>
      </c>
      <c r="E782" s="139" t="s">
        <v>442</v>
      </c>
      <c r="F782" s="139"/>
      <c r="G782" s="139"/>
      <c r="H782" s="139"/>
      <c r="I782" s="139"/>
      <c r="J782" s="140"/>
      <c r="K782" s="11">
        <v>13.4</v>
      </c>
      <c r="L782" s="76">
        <f>+VLOOKUP(B782,'carga datos externos'!$A$5:$F$163,6,FALSE)</f>
        <v>0</v>
      </c>
      <c r="M782" s="40">
        <f>+ROUND(+K782*L782,2)</f>
        <v>0</v>
      </c>
    </row>
    <row r="783" spans="1:13" ht="54" customHeight="1" x14ac:dyDescent="0.25">
      <c r="A783" s="63" t="s">
        <v>1053</v>
      </c>
      <c r="B783" s="146"/>
      <c r="C783" s="146"/>
      <c r="D783" s="146"/>
      <c r="E783" s="136" t="s">
        <v>979</v>
      </c>
      <c r="F783" s="137"/>
      <c r="G783" s="137"/>
      <c r="H783" s="137"/>
      <c r="I783" s="137"/>
      <c r="J783" s="138"/>
      <c r="K783" s="147"/>
      <c r="L783" s="144"/>
      <c r="M783" s="145"/>
    </row>
    <row r="784" spans="1:13" ht="36" customHeight="1" x14ac:dyDescent="0.25">
      <c r="A784" s="63" t="s">
        <v>1053</v>
      </c>
      <c r="B784" s="146"/>
      <c r="C784" s="146"/>
      <c r="D784" s="146"/>
      <c r="E784" s="136" t="s">
        <v>975</v>
      </c>
      <c r="F784" s="137"/>
      <c r="G784" s="137"/>
      <c r="H784" s="137"/>
      <c r="I784" s="137"/>
      <c r="J784" s="138"/>
      <c r="K784" s="147"/>
      <c r="L784" s="144"/>
      <c r="M784" s="145"/>
    </row>
    <row r="785" spans="1:13" x14ac:dyDescent="0.25">
      <c r="A785" s="63" t="s">
        <v>1053</v>
      </c>
      <c r="B785" s="146"/>
      <c r="C785" s="146"/>
      <c r="D785" s="146"/>
      <c r="E785" s="150"/>
      <c r="F785" s="151"/>
      <c r="G785" s="151"/>
      <c r="H785" s="151"/>
      <c r="I785" s="151"/>
      <c r="J785" s="152"/>
      <c r="K785" s="147"/>
      <c r="L785" s="144"/>
      <c r="M785" s="145"/>
    </row>
    <row r="786" spans="1:13" x14ac:dyDescent="0.25">
      <c r="A786" s="63" t="s">
        <v>1053</v>
      </c>
      <c r="B786" s="146"/>
      <c r="C786" s="146"/>
      <c r="D786" s="146"/>
      <c r="E786" s="136" t="s">
        <v>976</v>
      </c>
      <c r="F786" s="137"/>
      <c r="G786" s="137"/>
      <c r="H786" s="137"/>
      <c r="I786" s="137"/>
      <c r="J786" s="138"/>
      <c r="K786" s="147"/>
      <c r="L786" s="144"/>
      <c r="M786" s="145"/>
    </row>
    <row r="787" spans="1:13" x14ac:dyDescent="0.25">
      <c r="A787" s="63" t="s">
        <v>1053</v>
      </c>
      <c r="B787" s="61"/>
      <c r="C787" s="12"/>
      <c r="D787" s="61"/>
      <c r="E787" s="15" t="s">
        <v>361</v>
      </c>
      <c r="F787" s="18"/>
      <c r="G787" s="18"/>
      <c r="H787" s="18"/>
      <c r="I787" s="18"/>
      <c r="J787" s="16">
        <v>0</v>
      </c>
      <c r="K787" s="14"/>
      <c r="L787" s="39"/>
      <c r="M787" s="59"/>
    </row>
    <row r="788" spans="1:13" x14ac:dyDescent="0.25">
      <c r="A788" s="63" t="s">
        <v>1053</v>
      </c>
      <c r="B788" s="61"/>
      <c r="C788" s="12"/>
      <c r="D788" s="61"/>
      <c r="E788" s="15" t="s">
        <v>417</v>
      </c>
      <c r="F788" s="18"/>
      <c r="G788" s="18"/>
      <c r="H788" s="18"/>
      <c r="I788" s="18"/>
      <c r="J788" s="16">
        <v>0</v>
      </c>
      <c r="K788" s="14"/>
      <c r="L788" s="39"/>
      <c r="M788" s="59"/>
    </row>
    <row r="789" spans="1:13" x14ac:dyDescent="0.25">
      <c r="A789" s="63" t="s">
        <v>1053</v>
      </c>
      <c r="B789" s="61"/>
      <c r="C789" s="12"/>
      <c r="D789" s="61"/>
      <c r="E789" s="15" t="s">
        <v>426</v>
      </c>
      <c r="F789" s="16">
        <v>2</v>
      </c>
      <c r="G789" s="16">
        <v>1.5</v>
      </c>
      <c r="H789" s="16">
        <v>0</v>
      </c>
      <c r="I789" s="16">
        <v>0</v>
      </c>
      <c r="J789" s="16">
        <v>3</v>
      </c>
      <c r="K789" s="14"/>
      <c r="L789" s="39"/>
      <c r="M789" s="59"/>
    </row>
    <row r="790" spans="1:13" x14ac:dyDescent="0.25">
      <c r="A790" s="63" t="s">
        <v>1053</v>
      </c>
      <c r="B790" s="61"/>
      <c r="C790" s="12"/>
      <c r="D790" s="61"/>
      <c r="E790" s="17"/>
      <c r="F790" s="16">
        <v>1</v>
      </c>
      <c r="G790" s="16">
        <v>1.75</v>
      </c>
      <c r="H790" s="16">
        <v>0</v>
      </c>
      <c r="I790" s="16">
        <v>0</v>
      </c>
      <c r="J790" s="16">
        <v>1.75</v>
      </c>
      <c r="K790" s="14"/>
      <c r="L790" s="39"/>
      <c r="M790" s="59"/>
    </row>
    <row r="791" spans="1:13" x14ac:dyDescent="0.25">
      <c r="A791" s="63" t="s">
        <v>1053</v>
      </c>
      <c r="B791" s="61"/>
      <c r="C791" s="12"/>
      <c r="D791" s="61"/>
      <c r="E791" s="17"/>
      <c r="F791" s="16">
        <v>1</v>
      </c>
      <c r="G791" s="16">
        <v>2.9</v>
      </c>
      <c r="H791" s="16">
        <v>0</v>
      </c>
      <c r="I791" s="16">
        <v>0</v>
      </c>
      <c r="J791" s="16">
        <v>2.9</v>
      </c>
      <c r="K791" s="14"/>
      <c r="L791" s="39"/>
      <c r="M791" s="59"/>
    </row>
    <row r="792" spans="1:13" ht="15.75" thickBot="1" x14ac:dyDescent="0.3">
      <c r="A792" s="63" t="s">
        <v>1053</v>
      </c>
      <c r="B792" s="61"/>
      <c r="C792" s="12"/>
      <c r="D792" s="61"/>
      <c r="E792" s="15" t="s">
        <v>418</v>
      </c>
      <c r="F792" s="16">
        <v>5</v>
      </c>
      <c r="G792" s="16">
        <v>1.1499999999999999</v>
      </c>
      <c r="H792" s="16">
        <v>0</v>
      </c>
      <c r="I792" s="16">
        <v>0</v>
      </c>
      <c r="J792" s="16">
        <v>5.75</v>
      </c>
      <c r="K792" s="14"/>
      <c r="L792" s="39"/>
      <c r="M792" s="59"/>
    </row>
    <row r="793" spans="1:13" x14ac:dyDescent="0.25">
      <c r="A793" s="63" t="s">
        <v>1053</v>
      </c>
      <c r="B793" s="9" t="s">
        <v>443</v>
      </c>
      <c r="C793" s="10" t="s">
        <v>17</v>
      </c>
      <c r="D793" s="25" t="s">
        <v>42</v>
      </c>
      <c r="E793" s="139" t="s">
        <v>444</v>
      </c>
      <c r="F793" s="139"/>
      <c r="G793" s="139"/>
      <c r="H793" s="139"/>
      <c r="I793" s="139"/>
      <c r="J793" s="140"/>
      <c r="K793" s="11">
        <v>9.6999999999999993</v>
      </c>
      <c r="L793" s="76">
        <f>+VLOOKUP(B793,'carga datos externos'!$A$5:$F$163,6,FALSE)</f>
        <v>0</v>
      </c>
      <c r="M793" s="40">
        <f>+ROUND(+K793*L793,2)</f>
        <v>0</v>
      </c>
    </row>
    <row r="794" spans="1:13" ht="54" customHeight="1" x14ac:dyDescent="0.25">
      <c r="A794" s="63" t="s">
        <v>1053</v>
      </c>
      <c r="B794" s="146"/>
      <c r="C794" s="146"/>
      <c r="D794" s="146"/>
      <c r="E794" s="136" t="s">
        <v>980</v>
      </c>
      <c r="F794" s="137"/>
      <c r="G794" s="137"/>
      <c r="H794" s="137"/>
      <c r="I794" s="137"/>
      <c r="J794" s="138"/>
      <c r="K794" s="147"/>
      <c r="L794" s="144"/>
      <c r="M794" s="145"/>
    </row>
    <row r="795" spans="1:13" ht="36" customHeight="1" x14ac:dyDescent="0.25">
      <c r="A795" s="63" t="s">
        <v>1053</v>
      </c>
      <c r="B795" s="146"/>
      <c r="C795" s="146"/>
      <c r="D795" s="146"/>
      <c r="E795" s="136" t="s">
        <v>975</v>
      </c>
      <c r="F795" s="137"/>
      <c r="G795" s="137"/>
      <c r="H795" s="137"/>
      <c r="I795" s="137"/>
      <c r="J795" s="138"/>
      <c r="K795" s="147"/>
      <c r="L795" s="144"/>
      <c r="M795" s="145"/>
    </row>
    <row r="796" spans="1:13" x14ac:dyDescent="0.25">
      <c r="A796" s="63" t="s">
        <v>1053</v>
      </c>
      <c r="B796" s="146"/>
      <c r="C796" s="146"/>
      <c r="D796" s="146"/>
      <c r="E796" s="150"/>
      <c r="F796" s="151"/>
      <c r="G796" s="151"/>
      <c r="H796" s="151"/>
      <c r="I796" s="151"/>
      <c r="J796" s="152"/>
      <c r="K796" s="147"/>
      <c r="L796" s="144"/>
      <c r="M796" s="145"/>
    </row>
    <row r="797" spans="1:13" x14ac:dyDescent="0.25">
      <c r="A797" s="63" t="s">
        <v>1053</v>
      </c>
      <c r="B797" s="146"/>
      <c r="C797" s="146"/>
      <c r="D797" s="146"/>
      <c r="E797" s="136" t="s">
        <v>976</v>
      </c>
      <c r="F797" s="137"/>
      <c r="G797" s="137"/>
      <c r="H797" s="137"/>
      <c r="I797" s="137"/>
      <c r="J797" s="138"/>
      <c r="K797" s="147"/>
      <c r="L797" s="144"/>
      <c r="M797" s="145"/>
    </row>
    <row r="798" spans="1:13" x14ac:dyDescent="0.25">
      <c r="A798" s="63" t="s">
        <v>1053</v>
      </c>
      <c r="B798" s="61"/>
      <c r="C798" s="12"/>
      <c r="D798" s="61"/>
      <c r="E798" s="15" t="s">
        <v>361</v>
      </c>
      <c r="F798" s="18"/>
      <c r="G798" s="18"/>
      <c r="H798" s="18"/>
      <c r="I798" s="18"/>
      <c r="J798" s="16">
        <v>0</v>
      </c>
      <c r="K798" s="14"/>
      <c r="L798" s="39"/>
      <c r="M798" s="59"/>
    </row>
    <row r="799" spans="1:13" x14ac:dyDescent="0.25">
      <c r="A799" s="63" t="s">
        <v>1053</v>
      </c>
      <c r="B799" s="61"/>
      <c r="C799" s="12"/>
      <c r="D799" s="61"/>
      <c r="E799" s="15" t="s">
        <v>417</v>
      </c>
      <c r="F799" s="18"/>
      <c r="G799" s="18"/>
      <c r="H799" s="18"/>
      <c r="I799" s="18"/>
      <c r="J799" s="16">
        <v>0</v>
      </c>
      <c r="K799" s="14"/>
      <c r="L799" s="39"/>
      <c r="M799" s="59"/>
    </row>
    <row r="800" spans="1:13" x14ac:dyDescent="0.25">
      <c r="A800" s="63" t="s">
        <v>1053</v>
      </c>
      <c r="B800" s="61"/>
      <c r="C800" s="12"/>
      <c r="D800" s="61"/>
      <c r="E800" s="15" t="s">
        <v>426</v>
      </c>
      <c r="F800" s="16">
        <v>1</v>
      </c>
      <c r="G800" s="16">
        <v>2.9</v>
      </c>
      <c r="H800" s="16">
        <v>0</v>
      </c>
      <c r="I800" s="16">
        <v>0</v>
      </c>
      <c r="J800" s="16">
        <v>2.9</v>
      </c>
      <c r="K800" s="14"/>
      <c r="L800" s="39"/>
      <c r="M800" s="59"/>
    </row>
    <row r="801" spans="1:13" x14ac:dyDescent="0.25">
      <c r="A801" s="63" t="s">
        <v>1053</v>
      </c>
      <c r="B801" s="61"/>
      <c r="C801" s="12"/>
      <c r="D801" s="61"/>
      <c r="E801" s="17"/>
      <c r="F801" s="16">
        <v>1</v>
      </c>
      <c r="G801" s="16">
        <v>1.1499999999999999</v>
      </c>
      <c r="H801" s="16">
        <v>0</v>
      </c>
      <c r="I801" s="16">
        <v>0</v>
      </c>
      <c r="J801" s="16">
        <v>1.1499999999999999</v>
      </c>
      <c r="K801" s="14"/>
      <c r="L801" s="39"/>
      <c r="M801" s="59"/>
    </row>
    <row r="802" spans="1:13" x14ac:dyDescent="0.25">
      <c r="A802" s="63" t="s">
        <v>1053</v>
      </c>
      <c r="B802" s="61"/>
      <c r="C802" s="12"/>
      <c r="D802" s="61"/>
      <c r="E802" s="17"/>
      <c r="F802" s="16">
        <v>1</v>
      </c>
      <c r="G802" s="16">
        <v>3.1</v>
      </c>
      <c r="H802" s="16">
        <v>0</v>
      </c>
      <c r="I802" s="16">
        <v>0</v>
      </c>
      <c r="J802" s="16">
        <v>3.1</v>
      </c>
      <c r="K802" s="14"/>
      <c r="L802" s="39"/>
      <c r="M802" s="59"/>
    </row>
    <row r="803" spans="1:13" x14ac:dyDescent="0.25">
      <c r="A803" s="63" t="s">
        <v>1053</v>
      </c>
      <c r="B803" s="61"/>
      <c r="C803" s="12"/>
      <c r="D803" s="61"/>
      <c r="E803" s="15" t="s">
        <v>355</v>
      </c>
      <c r="F803" s="18"/>
      <c r="G803" s="18"/>
      <c r="H803" s="18"/>
      <c r="I803" s="18"/>
      <c r="J803" s="16">
        <v>0</v>
      </c>
      <c r="K803" s="14"/>
      <c r="L803" s="39"/>
      <c r="M803" s="59"/>
    </row>
    <row r="804" spans="1:13" x14ac:dyDescent="0.25">
      <c r="A804" s="63" t="s">
        <v>1053</v>
      </c>
      <c r="B804" s="61"/>
      <c r="C804" s="12"/>
      <c r="D804" s="61"/>
      <c r="E804" s="15" t="s">
        <v>417</v>
      </c>
      <c r="F804" s="18"/>
      <c r="G804" s="18"/>
      <c r="H804" s="18"/>
      <c r="I804" s="18"/>
      <c r="J804" s="16">
        <v>0</v>
      </c>
      <c r="K804" s="14"/>
      <c r="L804" s="39"/>
      <c r="M804" s="59"/>
    </row>
    <row r="805" spans="1:13" ht="15.75" thickBot="1" x14ac:dyDescent="0.3">
      <c r="A805" s="63" t="s">
        <v>1053</v>
      </c>
      <c r="B805" s="61"/>
      <c r="C805" s="12"/>
      <c r="D805" s="61"/>
      <c r="E805" s="15" t="s">
        <v>445</v>
      </c>
      <c r="F805" s="16">
        <v>1</v>
      </c>
      <c r="G805" s="16">
        <v>2.5499999999999998</v>
      </c>
      <c r="H805" s="16">
        <v>0</v>
      </c>
      <c r="I805" s="16">
        <v>0</v>
      </c>
      <c r="J805" s="16">
        <v>2.5499999999999998</v>
      </c>
      <c r="K805" s="14"/>
      <c r="L805" s="39"/>
      <c r="M805" s="59"/>
    </row>
    <row r="806" spans="1:13" x14ac:dyDescent="0.25">
      <c r="A806" s="63" t="s">
        <v>1053</v>
      </c>
      <c r="B806" s="9" t="s">
        <v>446</v>
      </c>
      <c r="C806" s="10" t="s">
        <v>17</v>
      </c>
      <c r="D806" s="25" t="s">
        <v>42</v>
      </c>
      <c r="E806" s="139" t="s">
        <v>447</v>
      </c>
      <c r="F806" s="139"/>
      <c r="G806" s="139"/>
      <c r="H806" s="139"/>
      <c r="I806" s="139"/>
      <c r="J806" s="140"/>
      <c r="K806" s="11">
        <v>33.56</v>
      </c>
      <c r="L806" s="76">
        <f>+VLOOKUP(B806,'carga datos externos'!$A$5:$F$163,6,FALSE)</f>
        <v>0</v>
      </c>
      <c r="M806" s="40">
        <f>+ROUND(+K806*L806,2)</f>
        <v>0</v>
      </c>
    </row>
    <row r="807" spans="1:13" ht="54" customHeight="1" x14ac:dyDescent="0.25">
      <c r="A807" s="63" t="s">
        <v>1053</v>
      </c>
      <c r="B807" s="146"/>
      <c r="C807" s="146"/>
      <c r="D807" s="146"/>
      <c r="E807" s="136" t="s">
        <v>981</v>
      </c>
      <c r="F807" s="137"/>
      <c r="G807" s="137"/>
      <c r="H807" s="137"/>
      <c r="I807" s="137"/>
      <c r="J807" s="138"/>
      <c r="K807" s="147"/>
      <c r="L807" s="144"/>
      <c r="M807" s="145"/>
    </row>
    <row r="808" spans="1:13" ht="36" customHeight="1" x14ac:dyDescent="0.25">
      <c r="A808" s="63" t="s">
        <v>1053</v>
      </c>
      <c r="B808" s="146"/>
      <c r="C808" s="146"/>
      <c r="D808" s="146"/>
      <c r="E808" s="136" t="s">
        <v>975</v>
      </c>
      <c r="F808" s="137"/>
      <c r="G808" s="137"/>
      <c r="H808" s="137"/>
      <c r="I808" s="137"/>
      <c r="J808" s="138"/>
      <c r="K808" s="147"/>
      <c r="L808" s="144"/>
      <c r="M808" s="145"/>
    </row>
    <row r="809" spans="1:13" x14ac:dyDescent="0.25">
      <c r="A809" s="63" t="s">
        <v>1053</v>
      </c>
      <c r="B809" s="146"/>
      <c r="C809" s="146"/>
      <c r="D809" s="146"/>
      <c r="E809" s="150"/>
      <c r="F809" s="151"/>
      <c r="G809" s="151"/>
      <c r="H809" s="151"/>
      <c r="I809" s="151"/>
      <c r="J809" s="152"/>
      <c r="K809" s="147"/>
      <c r="L809" s="144"/>
      <c r="M809" s="145"/>
    </row>
    <row r="810" spans="1:13" x14ac:dyDescent="0.25">
      <c r="A810" s="63" t="s">
        <v>1053</v>
      </c>
      <c r="B810" s="146"/>
      <c r="C810" s="146"/>
      <c r="D810" s="146"/>
      <c r="E810" s="136" t="s">
        <v>976</v>
      </c>
      <c r="F810" s="137"/>
      <c r="G810" s="137"/>
      <c r="H810" s="137"/>
      <c r="I810" s="137"/>
      <c r="J810" s="138"/>
      <c r="K810" s="147"/>
      <c r="L810" s="144"/>
      <c r="M810" s="145"/>
    </row>
    <row r="811" spans="1:13" x14ac:dyDescent="0.25">
      <c r="A811" s="63" t="s">
        <v>1053</v>
      </c>
      <c r="B811" s="61"/>
      <c r="C811" s="12"/>
      <c r="D811" s="61"/>
      <c r="E811" s="15" t="s">
        <v>361</v>
      </c>
      <c r="F811" s="18"/>
      <c r="G811" s="18"/>
      <c r="H811" s="18"/>
      <c r="I811" s="18"/>
      <c r="J811" s="16">
        <v>0</v>
      </c>
      <c r="K811" s="14"/>
      <c r="L811" s="39"/>
      <c r="M811" s="59"/>
    </row>
    <row r="812" spans="1:13" x14ac:dyDescent="0.25">
      <c r="A812" s="63" t="s">
        <v>1053</v>
      </c>
      <c r="B812" s="61"/>
      <c r="C812" s="12"/>
      <c r="D812" s="61"/>
      <c r="E812" s="15" t="s">
        <v>417</v>
      </c>
      <c r="F812" s="18"/>
      <c r="G812" s="18"/>
      <c r="H812" s="18"/>
      <c r="I812" s="18"/>
      <c r="J812" s="16">
        <v>0</v>
      </c>
      <c r="K812" s="14"/>
      <c r="L812" s="39"/>
      <c r="M812" s="59"/>
    </row>
    <row r="813" spans="1:13" x14ac:dyDescent="0.25">
      <c r="A813" s="63" t="s">
        <v>1053</v>
      </c>
      <c r="B813" s="61"/>
      <c r="C813" s="12"/>
      <c r="D813" s="61"/>
      <c r="E813" s="15" t="s">
        <v>426</v>
      </c>
      <c r="F813" s="16">
        <v>1</v>
      </c>
      <c r="G813" s="16">
        <v>7.81</v>
      </c>
      <c r="H813" s="16">
        <v>0</v>
      </c>
      <c r="I813" s="16">
        <v>0</v>
      </c>
      <c r="J813" s="16">
        <v>7.81</v>
      </c>
      <c r="K813" s="14"/>
      <c r="L813" s="39"/>
      <c r="M813" s="59"/>
    </row>
    <row r="814" spans="1:13" x14ac:dyDescent="0.25">
      <c r="A814" s="63" t="s">
        <v>1053</v>
      </c>
      <c r="B814" s="61"/>
      <c r="C814" s="12"/>
      <c r="D814" s="61"/>
      <c r="E814" s="15" t="s">
        <v>437</v>
      </c>
      <c r="F814" s="18"/>
      <c r="G814" s="18"/>
      <c r="H814" s="18"/>
      <c r="I814" s="18"/>
      <c r="J814" s="16">
        <v>0</v>
      </c>
      <c r="K814" s="14"/>
      <c r="L814" s="39"/>
      <c r="M814" s="59"/>
    </row>
    <row r="815" spans="1:13" x14ac:dyDescent="0.25">
      <c r="A815" s="63" t="s">
        <v>1053</v>
      </c>
      <c r="B815" s="61"/>
      <c r="C815" s="12"/>
      <c r="D815" s="61"/>
      <c r="E815" s="15" t="s">
        <v>420</v>
      </c>
      <c r="F815" s="16">
        <v>1</v>
      </c>
      <c r="G815" s="16">
        <v>2.5</v>
      </c>
      <c r="H815" s="16">
        <v>0</v>
      </c>
      <c r="I815" s="16">
        <v>0</v>
      </c>
      <c r="J815" s="16">
        <v>2.5</v>
      </c>
      <c r="K815" s="14"/>
      <c r="L815" s="39"/>
      <c r="M815" s="59"/>
    </row>
    <row r="816" spans="1:13" x14ac:dyDescent="0.25">
      <c r="A816" s="63" t="s">
        <v>1053</v>
      </c>
      <c r="B816" s="61"/>
      <c r="C816" s="12"/>
      <c r="D816" s="61"/>
      <c r="E816" s="15" t="s">
        <v>355</v>
      </c>
      <c r="F816" s="18"/>
      <c r="G816" s="18"/>
      <c r="H816" s="18"/>
      <c r="I816" s="18"/>
      <c r="J816" s="16">
        <v>0</v>
      </c>
      <c r="K816" s="14"/>
      <c r="L816" s="39"/>
      <c r="M816" s="59"/>
    </row>
    <row r="817" spans="1:13" x14ac:dyDescent="0.25">
      <c r="A817" s="63" t="s">
        <v>1053</v>
      </c>
      <c r="B817" s="61"/>
      <c r="C817" s="12"/>
      <c r="D817" s="61"/>
      <c r="E817" s="15" t="s">
        <v>417</v>
      </c>
      <c r="F817" s="18"/>
      <c r="G817" s="18"/>
      <c r="H817" s="18"/>
      <c r="I817" s="18"/>
      <c r="J817" s="16">
        <v>0</v>
      </c>
      <c r="K817" s="14"/>
      <c r="L817" s="39"/>
      <c r="M817" s="59"/>
    </row>
    <row r="818" spans="1:13" x14ac:dyDescent="0.25">
      <c r="A818" s="63" t="s">
        <v>1053</v>
      </c>
      <c r="B818" s="61"/>
      <c r="C818" s="12"/>
      <c r="D818" s="61"/>
      <c r="E818" s="15" t="s">
        <v>445</v>
      </c>
      <c r="F818" s="16">
        <v>1</v>
      </c>
      <c r="G818" s="16">
        <v>13.8</v>
      </c>
      <c r="H818" s="16">
        <v>0</v>
      </c>
      <c r="I818" s="16">
        <v>0</v>
      </c>
      <c r="J818" s="16">
        <v>13.8</v>
      </c>
      <c r="K818" s="14"/>
      <c r="L818" s="39"/>
      <c r="M818" s="59"/>
    </row>
    <row r="819" spans="1:13" ht="15.75" thickBot="1" x14ac:dyDescent="0.3">
      <c r="A819" s="63" t="s">
        <v>1053</v>
      </c>
      <c r="B819" s="61"/>
      <c r="C819" s="12"/>
      <c r="D819" s="61"/>
      <c r="E819" s="17"/>
      <c r="F819" s="16">
        <v>1</v>
      </c>
      <c r="G819" s="16">
        <v>9.4499999999999993</v>
      </c>
      <c r="H819" s="16">
        <v>0</v>
      </c>
      <c r="I819" s="16">
        <v>0</v>
      </c>
      <c r="J819" s="16">
        <v>9.4499999999999993</v>
      </c>
      <c r="K819" s="14"/>
      <c r="L819" s="39"/>
      <c r="M819" s="59"/>
    </row>
    <row r="820" spans="1:13" x14ac:dyDescent="0.25">
      <c r="A820" s="63" t="s">
        <v>1053</v>
      </c>
      <c r="B820" s="9" t="s">
        <v>448</v>
      </c>
      <c r="C820" s="10" t="s">
        <v>17</v>
      </c>
      <c r="D820" s="25" t="s">
        <v>42</v>
      </c>
      <c r="E820" s="139" t="s">
        <v>449</v>
      </c>
      <c r="F820" s="139"/>
      <c r="G820" s="139"/>
      <c r="H820" s="139"/>
      <c r="I820" s="139"/>
      <c r="J820" s="140"/>
      <c r="K820" s="11">
        <v>164.78</v>
      </c>
      <c r="L820" s="76">
        <f>+VLOOKUP(B820,'carga datos externos'!$A$5:$F$163,6,FALSE)</f>
        <v>0</v>
      </c>
      <c r="M820" s="40">
        <f>+ROUND(+K820*L820,2)</f>
        <v>0</v>
      </c>
    </row>
    <row r="821" spans="1:13" ht="54" customHeight="1" x14ac:dyDescent="0.25">
      <c r="A821" s="63" t="s">
        <v>1053</v>
      </c>
      <c r="B821" s="146"/>
      <c r="C821" s="146"/>
      <c r="D821" s="146"/>
      <c r="E821" s="136" t="s">
        <v>982</v>
      </c>
      <c r="F821" s="137"/>
      <c r="G821" s="137"/>
      <c r="H821" s="137"/>
      <c r="I821" s="137"/>
      <c r="J821" s="138"/>
      <c r="K821" s="147"/>
      <c r="L821" s="144"/>
      <c r="M821" s="145"/>
    </row>
    <row r="822" spans="1:13" ht="36" customHeight="1" x14ac:dyDescent="0.25">
      <c r="A822" s="63" t="s">
        <v>1053</v>
      </c>
      <c r="B822" s="146"/>
      <c r="C822" s="146"/>
      <c r="D822" s="146"/>
      <c r="E822" s="136" t="s">
        <v>975</v>
      </c>
      <c r="F822" s="137"/>
      <c r="G822" s="137"/>
      <c r="H822" s="137"/>
      <c r="I822" s="137"/>
      <c r="J822" s="138"/>
      <c r="K822" s="147"/>
      <c r="L822" s="144"/>
      <c r="M822" s="145"/>
    </row>
    <row r="823" spans="1:13" x14ac:dyDescent="0.25">
      <c r="A823" s="63" t="s">
        <v>1053</v>
      </c>
      <c r="B823" s="146"/>
      <c r="C823" s="146"/>
      <c r="D823" s="146"/>
      <c r="E823" s="150"/>
      <c r="F823" s="151"/>
      <c r="G823" s="151"/>
      <c r="H823" s="151"/>
      <c r="I823" s="151"/>
      <c r="J823" s="152"/>
      <c r="K823" s="147"/>
      <c r="L823" s="144"/>
      <c r="M823" s="145"/>
    </row>
    <row r="824" spans="1:13" ht="18" customHeight="1" x14ac:dyDescent="0.25">
      <c r="A824" s="63" t="s">
        <v>1053</v>
      </c>
      <c r="B824" s="146"/>
      <c r="C824" s="146"/>
      <c r="D824" s="146"/>
      <c r="E824" s="136" t="s">
        <v>983</v>
      </c>
      <c r="F824" s="137"/>
      <c r="G824" s="137"/>
      <c r="H824" s="137"/>
      <c r="I824" s="137"/>
      <c r="J824" s="138"/>
      <c r="K824" s="147"/>
      <c r="L824" s="144"/>
      <c r="M824" s="145"/>
    </row>
    <row r="825" spans="1:13" x14ac:dyDescent="0.25">
      <c r="A825" s="63" t="s">
        <v>1053</v>
      </c>
      <c r="B825" s="146"/>
      <c r="C825" s="146"/>
      <c r="D825" s="146"/>
      <c r="E825" s="136" t="s">
        <v>976</v>
      </c>
      <c r="F825" s="137"/>
      <c r="G825" s="137"/>
      <c r="H825" s="137"/>
      <c r="I825" s="137"/>
      <c r="J825" s="138"/>
      <c r="K825" s="147"/>
      <c r="L825" s="144"/>
      <c r="M825" s="145"/>
    </row>
    <row r="826" spans="1:13" x14ac:dyDescent="0.25">
      <c r="A826" s="63" t="s">
        <v>1053</v>
      </c>
      <c r="B826" s="61"/>
      <c r="C826" s="12"/>
      <c r="D826" s="61"/>
      <c r="E826" s="15" t="s">
        <v>361</v>
      </c>
      <c r="F826" s="18"/>
      <c r="G826" s="18"/>
      <c r="H826" s="18"/>
      <c r="I826" s="18"/>
      <c r="J826" s="16">
        <v>0</v>
      </c>
      <c r="K826" s="14"/>
      <c r="L826" s="39"/>
      <c r="M826" s="59"/>
    </row>
    <row r="827" spans="1:13" x14ac:dyDescent="0.25">
      <c r="A827" s="63" t="s">
        <v>1053</v>
      </c>
      <c r="B827" s="61"/>
      <c r="C827" s="12"/>
      <c r="D827" s="61"/>
      <c r="E827" s="15" t="s">
        <v>417</v>
      </c>
      <c r="F827" s="18"/>
      <c r="G827" s="18"/>
      <c r="H827" s="18"/>
      <c r="I827" s="18"/>
      <c r="J827" s="16">
        <v>0</v>
      </c>
      <c r="K827" s="14"/>
      <c r="L827" s="39"/>
      <c r="M827" s="59"/>
    </row>
    <row r="828" spans="1:13" x14ac:dyDescent="0.25">
      <c r="A828" s="63" t="s">
        <v>1053</v>
      </c>
      <c r="B828" s="61"/>
      <c r="C828" s="12"/>
      <c r="D828" s="61"/>
      <c r="E828" s="17"/>
      <c r="F828" s="16">
        <v>1</v>
      </c>
      <c r="G828" s="16">
        <v>2</v>
      </c>
      <c r="H828" s="16">
        <v>0</v>
      </c>
      <c r="I828" s="16">
        <v>0</v>
      </c>
      <c r="J828" s="16">
        <v>2</v>
      </c>
      <c r="K828" s="14"/>
      <c r="L828" s="39"/>
      <c r="M828" s="59"/>
    </row>
    <row r="829" spans="1:13" x14ac:dyDescent="0.25">
      <c r="A829" s="63" t="s">
        <v>1053</v>
      </c>
      <c r="B829" s="61"/>
      <c r="C829" s="12"/>
      <c r="D829" s="61"/>
      <c r="E829" s="17"/>
      <c r="F829" s="16">
        <v>1</v>
      </c>
      <c r="G829" s="16">
        <v>52.18</v>
      </c>
      <c r="H829" s="16">
        <v>0</v>
      </c>
      <c r="I829" s="16">
        <v>0</v>
      </c>
      <c r="J829" s="16">
        <v>52.18</v>
      </c>
      <c r="K829" s="14"/>
      <c r="L829" s="39"/>
      <c r="M829" s="59"/>
    </row>
    <row r="830" spans="1:13" x14ac:dyDescent="0.25">
      <c r="A830" s="63" t="s">
        <v>1053</v>
      </c>
      <c r="B830" s="61"/>
      <c r="C830" s="12"/>
      <c r="D830" s="61"/>
      <c r="E830" s="17"/>
      <c r="F830" s="16">
        <v>1</v>
      </c>
      <c r="G830" s="16">
        <v>14.75</v>
      </c>
      <c r="H830" s="16">
        <v>0</v>
      </c>
      <c r="I830" s="16">
        <v>0</v>
      </c>
      <c r="J830" s="16">
        <v>14.75</v>
      </c>
      <c r="K830" s="14"/>
      <c r="L830" s="39"/>
      <c r="M830" s="59"/>
    </row>
    <row r="831" spans="1:13" x14ac:dyDescent="0.25">
      <c r="A831" s="63" t="s">
        <v>1053</v>
      </c>
      <c r="B831" s="61"/>
      <c r="C831" s="12"/>
      <c r="D831" s="61"/>
      <c r="E831" s="15" t="s">
        <v>437</v>
      </c>
      <c r="F831" s="18"/>
      <c r="G831" s="18"/>
      <c r="H831" s="18"/>
      <c r="I831" s="18"/>
      <c r="J831" s="16">
        <v>0</v>
      </c>
      <c r="K831" s="14"/>
      <c r="L831" s="39"/>
      <c r="M831" s="59"/>
    </row>
    <row r="832" spans="1:13" x14ac:dyDescent="0.25">
      <c r="A832" s="63" t="s">
        <v>1053</v>
      </c>
      <c r="B832" s="61"/>
      <c r="C832" s="12"/>
      <c r="D832" s="61"/>
      <c r="E832" s="15" t="s">
        <v>420</v>
      </c>
      <c r="F832" s="16">
        <v>1</v>
      </c>
      <c r="G832" s="16">
        <v>3.85</v>
      </c>
      <c r="H832" s="16">
        <v>0</v>
      </c>
      <c r="I832" s="16">
        <v>0</v>
      </c>
      <c r="J832" s="16">
        <v>3.85</v>
      </c>
      <c r="K832" s="14"/>
      <c r="L832" s="39"/>
      <c r="M832" s="59"/>
    </row>
    <row r="833" spans="1:13" ht="18" x14ac:dyDescent="0.25">
      <c r="A833" s="63" t="s">
        <v>1053</v>
      </c>
      <c r="B833" s="61"/>
      <c r="C833" s="12"/>
      <c r="D833" s="61"/>
      <c r="E833" s="15" t="s">
        <v>450</v>
      </c>
      <c r="F833" s="18"/>
      <c r="G833" s="18"/>
      <c r="H833" s="18"/>
      <c r="I833" s="18"/>
      <c r="J833" s="16">
        <v>0</v>
      </c>
      <c r="K833" s="14"/>
      <c r="L833" s="39"/>
      <c r="M833" s="59"/>
    </row>
    <row r="834" spans="1:13" x14ac:dyDescent="0.25">
      <c r="A834" s="63" t="s">
        <v>1053</v>
      </c>
      <c r="B834" s="61"/>
      <c r="C834" s="12"/>
      <c r="D834" s="61"/>
      <c r="E834" s="15" t="s">
        <v>451</v>
      </c>
      <c r="F834" s="18"/>
      <c r="G834" s="18"/>
      <c r="H834" s="18"/>
      <c r="I834" s="18"/>
      <c r="J834" s="16">
        <v>0</v>
      </c>
      <c r="K834" s="14"/>
      <c r="L834" s="39"/>
      <c r="M834" s="59"/>
    </row>
    <row r="835" spans="1:13" x14ac:dyDescent="0.25">
      <c r="A835" s="63" t="s">
        <v>1053</v>
      </c>
      <c r="B835" s="61"/>
      <c r="C835" s="12"/>
      <c r="D835" s="61"/>
      <c r="E835" s="15" t="s">
        <v>452</v>
      </c>
      <c r="F835" s="16">
        <v>1</v>
      </c>
      <c r="G835" s="16">
        <v>60</v>
      </c>
      <c r="H835" s="16">
        <v>0</v>
      </c>
      <c r="I835" s="16">
        <v>0</v>
      </c>
      <c r="J835" s="16">
        <v>60</v>
      </c>
      <c r="K835" s="14"/>
      <c r="L835" s="39"/>
      <c r="M835" s="59"/>
    </row>
    <row r="836" spans="1:13" x14ac:dyDescent="0.25">
      <c r="A836" s="63" t="s">
        <v>1053</v>
      </c>
      <c r="B836" s="61"/>
      <c r="C836" s="12"/>
      <c r="D836" s="61"/>
      <c r="E836" s="15" t="s">
        <v>453</v>
      </c>
      <c r="F836" s="16">
        <v>1</v>
      </c>
      <c r="G836" s="16">
        <v>18</v>
      </c>
      <c r="H836" s="16">
        <v>0</v>
      </c>
      <c r="I836" s="16">
        <v>0</v>
      </c>
      <c r="J836" s="16">
        <v>18</v>
      </c>
      <c r="K836" s="14"/>
      <c r="L836" s="39"/>
      <c r="M836" s="59"/>
    </row>
    <row r="837" spans="1:13" x14ac:dyDescent="0.25">
      <c r="A837" s="63" t="s">
        <v>1053</v>
      </c>
      <c r="B837" s="61"/>
      <c r="C837" s="12"/>
      <c r="D837" s="61"/>
      <c r="E837" s="15" t="s">
        <v>454</v>
      </c>
      <c r="F837" s="18"/>
      <c r="G837" s="18"/>
      <c r="H837" s="18"/>
      <c r="I837" s="18"/>
      <c r="J837" s="16">
        <v>0</v>
      </c>
      <c r="K837" s="14"/>
      <c r="L837" s="39"/>
      <c r="M837" s="59"/>
    </row>
    <row r="838" spans="1:13" x14ac:dyDescent="0.25">
      <c r="A838" s="63" t="s">
        <v>1053</v>
      </c>
      <c r="B838" s="61"/>
      <c r="C838" s="12"/>
      <c r="D838" s="61"/>
      <c r="E838" s="15" t="s">
        <v>455</v>
      </c>
      <c r="F838" s="16">
        <v>1</v>
      </c>
      <c r="G838" s="16">
        <v>7</v>
      </c>
      <c r="H838" s="16">
        <v>0</v>
      </c>
      <c r="I838" s="16">
        <v>0</v>
      </c>
      <c r="J838" s="16">
        <v>7</v>
      </c>
      <c r="K838" s="14"/>
      <c r="L838" s="39"/>
      <c r="M838" s="59"/>
    </row>
    <row r="839" spans="1:13" x14ac:dyDescent="0.25">
      <c r="A839" s="63" t="s">
        <v>1053</v>
      </c>
      <c r="B839" s="61"/>
      <c r="C839" s="12"/>
      <c r="D839" s="61"/>
      <c r="E839" s="15" t="s">
        <v>456</v>
      </c>
      <c r="F839" s="18"/>
      <c r="G839" s="18"/>
      <c r="H839" s="18"/>
      <c r="I839" s="18"/>
      <c r="J839" s="16">
        <v>0</v>
      </c>
      <c r="K839" s="14"/>
      <c r="L839" s="39"/>
      <c r="M839" s="59"/>
    </row>
    <row r="840" spans="1:13" ht="15.75" thickBot="1" x14ac:dyDescent="0.3">
      <c r="A840" s="63" t="s">
        <v>1053</v>
      </c>
      <c r="B840" s="61"/>
      <c r="C840" s="12"/>
      <c r="D840" s="61"/>
      <c r="E840" s="15" t="s">
        <v>455</v>
      </c>
      <c r="F840" s="16">
        <v>1</v>
      </c>
      <c r="G840" s="16">
        <v>7</v>
      </c>
      <c r="H840" s="16">
        <v>0</v>
      </c>
      <c r="I840" s="16">
        <v>0</v>
      </c>
      <c r="J840" s="16">
        <v>7</v>
      </c>
      <c r="K840" s="14"/>
      <c r="L840" s="39"/>
      <c r="M840" s="59"/>
    </row>
    <row r="841" spans="1:13" x14ac:dyDescent="0.25">
      <c r="A841" s="63" t="s">
        <v>1053</v>
      </c>
      <c r="B841" s="9" t="s">
        <v>457</v>
      </c>
      <c r="C841" s="10" t="s">
        <v>17</v>
      </c>
      <c r="D841" s="25" t="s">
        <v>458</v>
      </c>
      <c r="E841" s="139" t="s">
        <v>459</v>
      </c>
      <c r="F841" s="139"/>
      <c r="G841" s="139"/>
      <c r="H841" s="139"/>
      <c r="I841" s="139"/>
      <c r="J841" s="140"/>
      <c r="K841" s="11">
        <v>77</v>
      </c>
      <c r="L841" s="76">
        <f>+VLOOKUP(B841,'carga datos externos'!$A$5:$F$163,6,FALSE)</f>
        <v>0</v>
      </c>
      <c r="M841" s="40">
        <f>+ROUND(+K841*L841,2)</f>
        <v>0</v>
      </c>
    </row>
    <row r="842" spans="1:13" ht="54" customHeight="1" x14ac:dyDescent="0.25">
      <c r="A842" s="63" t="s">
        <v>1053</v>
      </c>
      <c r="B842" s="146"/>
      <c r="C842" s="146"/>
      <c r="D842" s="146"/>
      <c r="E842" s="136" t="s">
        <v>984</v>
      </c>
      <c r="F842" s="137"/>
      <c r="G842" s="137"/>
      <c r="H842" s="137"/>
      <c r="I842" s="137"/>
      <c r="J842" s="138"/>
      <c r="K842" s="147"/>
      <c r="L842" s="144"/>
      <c r="M842" s="145"/>
    </row>
    <row r="843" spans="1:13" ht="36" customHeight="1" x14ac:dyDescent="0.25">
      <c r="A843" s="63" t="s">
        <v>1053</v>
      </c>
      <c r="B843" s="146"/>
      <c r="C843" s="146"/>
      <c r="D843" s="146"/>
      <c r="E843" s="136" t="s">
        <v>975</v>
      </c>
      <c r="F843" s="137"/>
      <c r="G843" s="137"/>
      <c r="H843" s="137"/>
      <c r="I843" s="137"/>
      <c r="J843" s="138"/>
      <c r="K843" s="147"/>
      <c r="L843" s="144"/>
      <c r="M843" s="145"/>
    </row>
    <row r="844" spans="1:13" x14ac:dyDescent="0.25">
      <c r="A844" s="63" t="s">
        <v>1053</v>
      </c>
      <c r="B844" s="146"/>
      <c r="C844" s="146"/>
      <c r="D844" s="146"/>
      <c r="E844" s="150"/>
      <c r="F844" s="151"/>
      <c r="G844" s="151"/>
      <c r="H844" s="151"/>
      <c r="I844" s="151"/>
      <c r="J844" s="152"/>
      <c r="K844" s="147"/>
      <c r="L844" s="144"/>
      <c r="M844" s="145"/>
    </row>
    <row r="845" spans="1:13" ht="18" customHeight="1" x14ac:dyDescent="0.25">
      <c r="A845" s="63" t="s">
        <v>1053</v>
      </c>
      <c r="B845" s="146"/>
      <c r="C845" s="146"/>
      <c r="D845" s="146"/>
      <c r="E845" s="136" t="s">
        <v>983</v>
      </c>
      <c r="F845" s="137"/>
      <c r="G845" s="137"/>
      <c r="H845" s="137"/>
      <c r="I845" s="137"/>
      <c r="J845" s="138"/>
      <c r="K845" s="147"/>
      <c r="L845" s="144"/>
      <c r="M845" s="145"/>
    </row>
    <row r="846" spans="1:13" x14ac:dyDescent="0.25">
      <c r="A846" s="63" t="s">
        <v>1053</v>
      </c>
      <c r="B846" s="146"/>
      <c r="C846" s="146"/>
      <c r="D846" s="146"/>
      <c r="E846" s="136" t="s">
        <v>976</v>
      </c>
      <c r="F846" s="137"/>
      <c r="G846" s="137"/>
      <c r="H846" s="137"/>
      <c r="I846" s="137"/>
      <c r="J846" s="138"/>
      <c r="K846" s="147"/>
      <c r="L846" s="144"/>
      <c r="M846" s="145"/>
    </row>
    <row r="847" spans="1:13" ht="18" x14ac:dyDescent="0.25">
      <c r="A847" s="63" t="s">
        <v>1053</v>
      </c>
      <c r="B847" s="61"/>
      <c r="C847" s="12"/>
      <c r="D847" s="61"/>
      <c r="E847" s="15" t="s">
        <v>450</v>
      </c>
      <c r="F847" s="18"/>
      <c r="G847" s="18"/>
      <c r="H847" s="18"/>
      <c r="I847" s="18"/>
      <c r="J847" s="16">
        <v>0</v>
      </c>
      <c r="K847" s="14"/>
      <c r="L847" s="39"/>
      <c r="M847" s="59"/>
    </row>
    <row r="848" spans="1:13" x14ac:dyDescent="0.25">
      <c r="A848" s="63" t="s">
        <v>1053</v>
      </c>
      <c r="B848" s="61"/>
      <c r="C848" s="12"/>
      <c r="D848" s="61"/>
      <c r="E848" s="15" t="s">
        <v>460</v>
      </c>
      <c r="F848" s="18"/>
      <c r="G848" s="18"/>
      <c r="H848" s="18"/>
      <c r="I848" s="18"/>
      <c r="J848" s="16">
        <v>0</v>
      </c>
      <c r="K848" s="14"/>
      <c r="L848" s="39"/>
      <c r="M848" s="59"/>
    </row>
    <row r="849" spans="1:13" x14ac:dyDescent="0.25">
      <c r="A849" s="63" t="s">
        <v>1053</v>
      </c>
      <c r="B849" s="61"/>
      <c r="C849" s="12"/>
      <c r="D849" s="61"/>
      <c r="E849" s="15" t="s">
        <v>461</v>
      </c>
      <c r="F849" s="16">
        <v>1</v>
      </c>
      <c r="G849" s="16">
        <v>30</v>
      </c>
      <c r="H849" s="16">
        <v>0</v>
      </c>
      <c r="I849" s="16">
        <v>0</v>
      </c>
      <c r="J849" s="16">
        <v>30</v>
      </c>
      <c r="K849" s="14"/>
      <c r="L849" s="39"/>
      <c r="M849" s="59"/>
    </row>
    <row r="850" spans="1:13" x14ac:dyDescent="0.25">
      <c r="A850" s="63" t="s">
        <v>1053</v>
      </c>
      <c r="B850" s="61"/>
      <c r="C850" s="12"/>
      <c r="D850" s="61"/>
      <c r="E850" s="15" t="s">
        <v>455</v>
      </c>
      <c r="F850" s="16">
        <v>1</v>
      </c>
      <c r="G850" s="16">
        <v>7</v>
      </c>
      <c r="H850" s="16">
        <v>0</v>
      </c>
      <c r="I850" s="16">
        <v>0</v>
      </c>
      <c r="J850" s="16">
        <v>7</v>
      </c>
      <c r="K850" s="14"/>
      <c r="L850" s="39"/>
      <c r="M850" s="59"/>
    </row>
    <row r="851" spans="1:13" ht="15.75" thickBot="1" x14ac:dyDescent="0.3">
      <c r="A851" s="63" t="s">
        <v>1053</v>
      </c>
      <c r="B851" s="61"/>
      <c r="C851" s="12"/>
      <c r="D851" s="61"/>
      <c r="E851" s="15" t="s">
        <v>462</v>
      </c>
      <c r="F851" s="16">
        <v>1</v>
      </c>
      <c r="G851" s="16">
        <v>40</v>
      </c>
      <c r="H851" s="16">
        <v>0</v>
      </c>
      <c r="I851" s="16">
        <v>0</v>
      </c>
      <c r="J851" s="16">
        <v>40</v>
      </c>
      <c r="K851" s="14"/>
      <c r="L851" s="39"/>
      <c r="M851" s="59"/>
    </row>
    <row r="852" spans="1:13" x14ac:dyDescent="0.25">
      <c r="A852" s="63" t="s">
        <v>1053</v>
      </c>
      <c r="B852" s="9" t="s">
        <v>463</v>
      </c>
      <c r="C852" s="10" t="s">
        <v>17</v>
      </c>
      <c r="D852" s="25" t="s">
        <v>458</v>
      </c>
      <c r="E852" s="139" t="s">
        <v>464</v>
      </c>
      <c r="F852" s="139"/>
      <c r="G852" s="139"/>
      <c r="H852" s="139"/>
      <c r="I852" s="139"/>
      <c r="J852" s="140"/>
      <c r="K852" s="11">
        <v>124</v>
      </c>
      <c r="L852" s="76">
        <f>+VLOOKUP(B852,'carga datos externos'!$A$5:$F$163,6,FALSE)</f>
        <v>0</v>
      </c>
      <c r="M852" s="40">
        <f>+ROUND(+K852*L852,2)</f>
        <v>0</v>
      </c>
    </row>
    <row r="853" spans="1:13" ht="54" customHeight="1" x14ac:dyDescent="0.25">
      <c r="A853" s="63" t="s">
        <v>1053</v>
      </c>
      <c r="B853" s="146"/>
      <c r="C853" s="146"/>
      <c r="D853" s="146"/>
      <c r="E853" s="136" t="s">
        <v>985</v>
      </c>
      <c r="F853" s="137"/>
      <c r="G853" s="137"/>
      <c r="H853" s="137"/>
      <c r="I853" s="137"/>
      <c r="J853" s="138"/>
      <c r="K853" s="147"/>
      <c r="L853" s="144"/>
      <c r="M853" s="145"/>
    </row>
    <row r="854" spans="1:13" ht="36" customHeight="1" x14ac:dyDescent="0.25">
      <c r="A854" s="63" t="s">
        <v>1053</v>
      </c>
      <c r="B854" s="146"/>
      <c r="C854" s="146"/>
      <c r="D854" s="146"/>
      <c r="E854" s="136" t="s">
        <v>975</v>
      </c>
      <c r="F854" s="137"/>
      <c r="G854" s="137"/>
      <c r="H854" s="137"/>
      <c r="I854" s="137"/>
      <c r="J854" s="138"/>
      <c r="K854" s="147"/>
      <c r="L854" s="144"/>
      <c r="M854" s="145"/>
    </row>
    <row r="855" spans="1:13" x14ac:dyDescent="0.25">
      <c r="A855" s="63" t="s">
        <v>1053</v>
      </c>
      <c r="B855" s="146"/>
      <c r="C855" s="146"/>
      <c r="D855" s="146"/>
      <c r="E855" s="150"/>
      <c r="F855" s="151"/>
      <c r="G855" s="151"/>
      <c r="H855" s="151"/>
      <c r="I855" s="151"/>
      <c r="J855" s="152"/>
      <c r="K855" s="147"/>
      <c r="L855" s="144"/>
      <c r="M855" s="145"/>
    </row>
    <row r="856" spans="1:13" ht="18" customHeight="1" x14ac:dyDescent="0.25">
      <c r="A856" s="63" t="s">
        <v>1053</v>
      </c>
      <c r="B856" s="146"/>
      <c r="C856" s="146"/>
      <c r="D856" s="146"/>
      <c r="E856" s="136" t="s">
        <v>983</v>
      </c>
      <c r="F856" s="137"/>
      <c r="G856" s="137"/>
      <c r="H856" s="137"/>
      <c r="I856" s="137"/>
      <c r="J856" s="138"/>
      <c r="K856" s="147"/>
      <c r="L856" s="144"/>
      <c r="M856" s="145"/>
    </row>
    <row r="857" spans="1:13" x14ac:dyDescent="0.25">
      <c r="A857" s="63" t="s">
        <v>1053</v>
      </c>
      <c r="B857" s="146"/>
      <c r="C857" s="146"/>
      <c r="D857" s="146"/>
      <c r="E857" s="136" t="s">
        <v>976</v>
      </c>
      <c r="F857" s="137"/>
      <c r="G857" s="137"/>
      <c r="H857" s="137"/>
      <c r="I857" s="137"/>
      <c r="J857" s="138"/>
      <c r="K857" s="147"/>
      <c r="L857" s="144"/>
      <c r="M857" s="145"/>
    </row>
    <row r="858" spans="1:13" ht="18" x14ac:dyDescent="0.25">
      <c r="A858" s="63" t="s">
        <v>1053</v>
      </c>
      <c r="B858" s="61"/>
      <c r="C858" s="12"/>
      <c r="D858" s="61"/>
      <c r="E858" s="15" t="s">
        <v>450</v>
      </c>
      <c r="F858" s="18"/>
      <c r="G858" s="18"/>
      <c r="H858" s="18"/>
      <c r="I858" s="18"/>
      <c r="J858" s="16">
        <v>0</v>
      </c>
      <c r="K858" s="14"/>
      <c r="L858" s="39"/>
      <c r="M858" s="59"/>
    </row>
    <row r="859" spans="1:13" x14ac:dyDescent="0.25">
      <c r="A859" s="63" t="s">
        <v>1053</v>
      </c>
      <c r="B859" s="61"/>
      <c r="C859" s="12"/>
      <c r="D859" s="61"/>
      <c r="E859" s="15" t="s">
        <v>465</v>
      </c>
      <c r="F859" s="18"/>
      <c r="G859" s="18"/>
      <c r="H859" s="18"/>
      <c r="I859" s="18"/>
      <c r="J859" s="16">
        <v>0</v>
      </c>
      <c r="K859" s="14"/>
      <c r="L859" s="39"/>
      <c r="M859" s="59"/>
    </row>
    <row r="860" spans="1:13" x14ac:dyDescent="0.25">
      <c r="A860" s="63" t="s">
        <v>1053</v>
      </c>
      <c r="B860" s="61"/>
      <c r="C860" s="12"/>
      <c r="D860" s="61"/>
      <c r="E860" s="15" t="s">
        <v>462</v>
      </c>
      <c r="F860" s="16">
        <v>1</v>
      </c>
      <c r="G860" s="16">
        <v>4</v>
      </c>
      <c r="H860" s="16">
        <v>0</v>
      </c>
      <c r="I860" s="16">
        <v>0</v>
      </c>
      <c r="J860" s="16">
        <v>4</v>
      </c>
      <c r="K860" s="14"/>
      <c r="L860" s="39"/>
      <c r="M860" s="59"/>
    </row>
    <row r="861" spans="1:13" x14ac:dyDescent="0.25">
      <c r="A861" s="63" t="s">
        <v>1053</v>
      </c>
      <c r="B861" s="61"/>
      <c r="C861" s="12"/>
      <c r="D861" s="61"/>
      <c r="E861" s="15" t="s">
        <v>461</v>
      </c>
      <c r="F861" s="16">
        <v>1</v>
      </c>
      <c r="G861" s="16">
        <v>22</v>
      </c>
      <c r="H861" s="16">
        <v>0</v>
      </c>
      <c r="I861" s="16">
        <v>0</v>
      </c>
      <c r="J861" s="16">
        <v>22</v>
      </c>
      <c r="K861" s="14"/>
      <c r="L861" s="39"/>
      <c r="M861" s="59"/>
    </row>
    <row r="862" spans="1:13" x14ac:dyDescent="0.25">
      <c r="A862" s="63" t="s">
        <v>1053</v>
      </c>
      <c r="B862" s="61"/>
      <c r="C862" s="12"/>
      <c r="D862" s="61"/>
      <c r="E862" s="15" t="s">
        <v>455</v>
      </c>
      <c r="F862" s="16">
        <v>1</v>
      </c>
      <c r="G862" s="16">
        <v>7</v>
      </c>
      <c r="H862" s="16">
        <v>0</v>
      </c>
      <c r="I862" s="16">
        <v>0</v>
      </c>
      <c r="J862" s="16">
        <v>7</v>
      </c>
      <c r="K862" s="14"/>
      <c r="L862" s="39"/>
      <c r="M862" s="59"/>
    </row>
    <row r="863" spans="1:13" x14ac:dyDescent="0.25">
      <c r="A863" s="63" t="s">
        <v>1053</v>
      </c>
      <c r="B863" s="61"/>
      <c r="C863" s="12"/>
      <c r="D863" s="61"/>
      <c r="E863" s="15" t="s">
        <v>453</v>
      </c>
      <c r="F863" s="16">
        <v>1</v>
      </c>
      <c r="G863" s="16">
        <v>16.5</v>
      </c>
      <c r="H863" s="16">
        <v>0</v>
      </c>
      <c r="I863" s="16">
        <v>0</v>
      </c>
      <c r="J863" s="16">
        <v>16.5</v>
      </c>
      <c r="K863" s="14"/>
      <c r="L863" s="39"/>
      <c r="M863" s="59"/>
    </row>
    <row r="864" spans="1:13" x14ac:dyDescent="0.25">
      <c r="A864" s="63" t="s">
        <v>1053</v>
      </c>
      <c r="B864" s="61"/>
      <c r="C864" s="12"/>
      <c r="D864" s="61"/>
      <c r="E864" s="15" t="s">
        <v>466</v>
      </c>
      <c r="F864" s="18"/>
      <c r="G864" s="18"/>
      <c r="H864" s="18"/>
      <c r="I864" s="18"/>
      <c r="J864" s="16">
        <v>0</v>
      </c>
      <c r="K864" s="14"/>
      <c r="L864" s="39"/>
      <c r="M864" s="59"/>
    </row>
    <row r="865" spans="1:13" x14ac:dyDescent="0.25">
      <c r="A865" s="63" t="s">
        <v>1053</v>
      </c>
      <c r="B865" s="61"/>
      <c r="C865" s="12"/>
      <c r="D865" s="61"/>
      <c r="E865" s="15" t="s">
        <v>453</v>
      </c>
      <c r="F865" s="16">
        <v>1</v>
      </c>
      <c r="G865" s="16">
        <v>46</v>
      </c>
      <c r="H865" s="16">
        <v>0</v>
      </c>
      <c r="I865" s="16">
        <v>0</v>
      </c>
      <c r="J865" s="16">
        <v>46</v>
      </c>
      <c r="K865" s="14"/>
      <c r="L865" s="39"/>
      <c r="M865" s="59"/>
    </row>
    <row r="866" spans="1:13" x14ac:dyDescent="0.25">
      <c r="A866" s="63" t="s">
        <v>1053</v>
      </c>
      <c r="B866" s="61"/>
      <c r="C866" s="12"/>
      <c r="D866" s="61"/>
      <c r="E866" s="15" t="s">
        <v>467</v>
      </c>
      <c r="F866" s="18"/>
      <c r="G866" s="18"/>
      <c r="H866" s="18"/>
      <c r="I866" s="18"/>
      <c r="J866" s="16">
        <v>0</v>
      </c>
      <c r="K866" s="14"/>
      <c r="L866" s="39"/>
      <c r="M866" s="59"/>
    </row>
    <row r="867" spans="1:13" ht="15.75" thickBot="1" x14ac:dyDescent="0.3">
      <c r="A867" s="63" t="s">
        <v>1053</v>
      </c>
      <c r="B867" s="61"/>
      <c r="C867" s="12"/>
      <c r="D867" s="61"/>
      <c r="E867" s="15" t="s">
        <v>452</v>
      </c>
      <c r="F867" s="16">
        <v>1</v>
      </c>
      <c r="G867" s="16">
        <v>28.5</v>
      </c>
      <c r="H867" s="16">
        <v>0</v>
      </c>
      <c r="I867" s="16">
        <v>0</v>
      </c>
      <c r="J867" s="16">
        <v>28.5</v>
      </c>
      <c r="K867" s="14"/>
      <c r="L867" s="39"/>
      <c r="M867" s="59"/>
    </row>
    <row r="868" spans="1:13" x14ac:dyDescent="0.25">
      <c r="A868" s="63" t="s">
        <v>1053</v>
      </c>
      <c r="B868" s="9" t="s">
        <v>468</v>
      </c>
      <c r="C868" s="10" t="s">
        <v>17</v>
      </c>
      <c r="D868" s="25" t="s">
        <v>458</v>
      </c>
      <c r="E868" s="139" t="s">
        <v>469</v>
      </c>
      <c r="F868" s="139"/>
      <c r="G868" s="139"/>
      <c r="H868" s="139"/>
      <c r="I868" s="139"/>
      <c r="J868" s="140"/>
      <c r="K868" s="11">
        <v>3.5</v>
      </c>
      <c r="L868" s="76">
        <f>+VLOOKUP(B868,'carga datos externos'!$A$5:$F$163,6,FALSE)</f>
        <v>0</v>
      </c>
      <c r="M868" s="40">
        <f>+ROUND(+K868*L868,2)</f>
        <v>0</v>
      </c>
    </row>
    <row r="869" spans="1:13" ht="27" customHeight="1" x14ac:dyDescent="0.25">
      <c r="A869" s="63" t="s">
        <v>1053</v>
      </c>
      <c r="B869" s="146"/>
      <c r="C869" s="146"/>
      <c r="D869" s="146"/>
      <c r="E869" s="136" t="s">
        <v>986</v>
      </c>
      <c r="F869" s="137"/>
      <c r="G869" s="137"/>
      <c r="H869" s="137"/>
      <c r="I869" s="137"/>
      <c r="J869" s="138"/>
      <c r="K869" s="147"/>
      <c r="L869" s="144"/>
      <c r="M869" s="145"/>
    </row>
    <row r="870" spans="1:13" ht="27" customHeight="1" x14ac:dyDescent="0.25">
      <c r="A870" s="63" t="s">
        <v>1053</v>
      </c>
      <c r="B870" s="146"/>
      <c r="C870" s="146"/>
      <c r="D870" s="146"/>
      <c r="E870" s="136" t="s">
        <v>987</v>
      </c>
      <c r="F870" s="137"/>
      <c r="G870" s="137"/>
      <c r="H870" s="137"/>
      <c r="I870" s="137"/>
      <c r="J870" s="138"/>
      <c r="K870" s="147"/>
      <c r="L870" s="144"/>
      <c r="M870" s="145"/>
    </row>
    <row r="871" spans="1:13" ht="36" customHeight="1" x14ac:dyDescent="0.25">
      <c r="A871" s="63" t="s">
        <v>1053</v>
      </c>
      <c r="B871" s="146"/>
      <c r="C871" s="146"/>
      <c r="D871" s="146"/>
      <c r="E871" s="136" t="s">
        <v>988</v>
      </c>
      <c r="F871" s="137"/>
      <c r="G871" s="137"/>
      <c r="H871" s="137"/>
      <c r="I871" s="137"/>
      <c r="J871" s="138"/>
      <c r="K871" s="147"/>
      <c r="L871" s="144"/>
      <c r="M871" s="145"/>
    </row>
    <row r="872" spans="1:13" x14ac:dyDescent="0.25">
      <c r="A872" s="63" t="s">
        <v>1053</v>
      </c>
      <c r="B872" s="146"/>
      <c r="C872" s="146"/>
      <c r="D872" s="146"/>
      <c r="E872" s="150"/>
      <c r="F872" s="151"/>
      <c r="G872" s="151"/>
      <c r="H872" s="151"/>
      <c r="I872" s="151"/>
      <c r="J872" s="152"/>
      <c r="K872" s="147"/>
      <c r="L872" s="144"/>
      <c r="M872" s="145"/>
    </row>
    <row r="873" spans="1:13" ht="18" customHeight="1" x14ac:dyDescent="0.25">
      <c r="A873" s="63" t="s">
        <v>1053</v>
      </c>
      <c r="B873" s="146"/>
      <c r="C873" s="146"/>
      <c r="D873" s="146"/>
      <c r="E873" s="136" t="s">
        <v>989</v>
      </c>
      <c r="F873" s="137"/>
      <c r="G873" s="137"/>
      <c r="H873" s="137"/>
      <c r="I873" s="137"/>
      <c r="J873" s="138"/>
      <c r="K873" s="147"/>
      <c r="L873" s="144"/>
      <c r="M873" s="145"/>
    </row>
    <row r="874" spans="1:13" x14ac:dyDescent="0.25">
      <c r="A874" s="63" t="s">
        <v>1053</v>
      </c>
      <c r="B874" s="146"/>
      <c r="C874" s="146"/>
      <c r="D874" s="146"/>
      <c r="E874" s="136" t="s">
        <v>976</v>
      </c>
      <c r="F874" s="137"/>
      <c r="G874" s="137"/>
      <c r="H874" s="137"/>
      <c r="I874" s="137"/>
      <c r="J874" s="138"/>
      <c r="K874" s="147"/>
      <c r="L874" s="144"/>
      <c r="M874" s="145"/>
    </row>
    <row r="875" spans="1:13" ht="15.75" thickBot="1" x14ac:dyDescent="0.3">
      <c r="A875" s="63" t="s">
        <v>1053</v>
      </c>
      <c r="B875" s="61"/>
      <c r="C875" s="12"/>
      <c r="D875" s="61"/>
      <c r="E875" s="15" t="s">
        <v>470</v>
      </c>
      <c r="F875" s="16">
        <v>3.5</v>
      </c>
      <c r="G875" s="16">
        <v>0</v>
      </c>
      <c r="H875" s="16">
        <v>0</v>
      </c>
      <c r="I875" s="16">
        <v>0</v>
      </c>
      <c r="J875" s="16">
        <v>3.5</v>
      </c>
      <c r="K875" s="14"/>
      <c r="L875" s="39"/>
      <c r="M875" s="59"/>
    </row>
    <row r="876" spans="1:13" x14ac:dyDescent="0.25">
      <c r="A876" s="63" t="s">
        <v>1053</v>
      </c>
      <c r="B876" s="9" t="s">
        <v>471</v>
      </c>
      <c r="C876" s="10" t="s">
        <v>17</v>
      </c>
      <c r="D876" s="25" t="s">
        <v>458</v>
      </c>
      <c r="E876" s="139" t="s">
        <v>472</v>
      </c>
      <c r="F876" s="139"/>
      <c r="G876" s="139"/>
      <c r="H876" s="139"/>
      <c r="I876" s="139"/>
      <c r="J876" s="140"/>
      <c r="K876" s="11">
        <v>22</v>
      </c>
      <c r="L876" s="76">
        <f>+VLOOKUP(B876,'carga datos externos'!$A$5:$F$163,6,FALSE)</f>
        <v>0</v>
      </c>
      <c r="M876" s="40">
        <f>+ROUND(+K876*L876,2)</f>
        <v>0</v>
      </c>
    </row>
    <row r="877" spans="1:13" ht="45" customHeight="1" x14ac:dyDescent="0.25">
      <c r="A877" s="63" t="s">
        <v>1053</v>
      </c>
      <c r="B877" s="61"/>
      <c r="C877" s="12"/>
      <c r="D877" s="61"/>
      <c r="E877" s="136" t="s">
        <v>755</v>
      </c>
      <c r="F877" s="137"/>
      <c r="G877" s="137"/>
      <c r="H877" s="137"/>
      <c r="I877" s="137"/>
      <c r="J877" s="138"/>
      <c r="K877" s="13"/>
      <c r="L877" s="39"/>
      <c r="M877" s="59"/>
    </row>
    <row r="878" spans="1:13" x14ac:dyDescent="0.25">
      <c r="A878" s="63" t="s">
        <v>1053</v>
      </c>
      <c r="B878" s="61"/>
      <c r="C878" s="12"/>
      <c r="D878" s="61"/>
      <c r="E878" s="15" t="s">
        <v>451</v>
      </c>
      <c r="F878" s="18"/>
      <c r="G878" s="18"/>
      <c r="H878" s="18"/>
      <c r="I878" s="18"/>
      <c r="J878" s="16">
        <v>0</v>
      </c>
      <c r="K878" s="14"/>
      <c r="L878" s="39"/>
      <c r="M878" s="59"/>
    </row>
    <row r="879" spans="1:13" x14ac:dyDescent="0.25">
      <c r="A879" s="63" t="s">
        <v>1053</v>
      </c>
      <c r="B879" s="61"/>
      <c r="C879" s="12"/>
      <c r="D879" s="61"/>
      <c r="E879" s="15" t="s">
        <v>453</v>
      </c>
      <c r="F879" s="16">
        <v>1</v>
      </c>
      <c r="G879" s="16">
        <v>18</v>
      </c>
      <c r="H879" s="16">
        <v>0</v>
      </c>
      <c r="I879" s="16">
        <v>0</v>
      </c>
      <c r="J879" s="16">
        <v>18</v>
      </c>
      <c r="K879" s="14"/>
      <c r="L879" s="39"/>
      <c r="M879" s="59"/>
    </row>
    <row r="880" spans="1:13" x14ac:dyDescent="0.25">
      <c r="A880" s="63" t="s">
        <v>1053</v>
      </c>
      <c r="B880" s="61"/>
      <c r="C880" s="12"/>
      <c r="D880" s="61"/>
      <c r="E880" s="15" t="s">
        <v>454</v>
      </c>
      <c r="F880" s="18"/>
      <c r="G880" s="18"/>
      <c r="H880" s="18"/>
      <c r="I880" s="18"/>
      <c r="J880" s="16">
        <v>0</v>
      </c>
      <c r="K880" s="14"/>
      <c r="L880" s="39"/>
      <c r="M880" s="59"/>
    </row>
    <row r="881" spans="1:13" ht="18" x14ac:dyDescent="0.25">
      <c r="A881" s="63" t="s">
        <v>1053</v>
      </c>
      <c r="B881" s="61"/>
      <c r="C881" s="12"/>
      <c r="D881" s="61"/>
      <c r="E881" s="15" t="s">
        <v>473</v>
      </c>
      <c r="F881" s="16">
        <v>2</v>
      </c>
      <c r="G881" s="16">
        <v>1</v>
      </c>
      <c r="H881" s="16">
        <v>0</v>
      </c>
      <c r="I881" s="16">
        <v>0</v>
      </c>
      <c r="J881" s="16">
        <v>2</v>
      </c>
      <c r="K881" s="14"/>
      <c r="L881" s="39"/>
      <c r="M881" s="59"/>
    </row>
    <row r="882" spans="1:13" x14ac:dyDescent="0.25">
      <c r="A882" s="63" t="s">
        <v>1053</v>
      </c>
      <c r="B882" s="61"/>
      <c r="C882" s="12"/>
      <c r="D882" s="61"/>
      <c r="E882" s="15" t="s">
        <v>456</v>
      </c>
      <c r="F882" s="18"/>
      <c r="G882" s="18"/>
      <c r="H882" s="18"/>
      <c r="I882" s="18"/>
      <c r="J882" s="16">
        <v>0</v>
      </c>
      <c r="K882" s="14"/>
      <c r="L882" s="39"/>
      <c r="M882" s="59"/>
    </row>
    <row r="883" spans="1:13" ht="18.75" thickBot="1" x14ac:dyDescent="0.3">
      <c r="A883" s="63" t="s">
        <v>1053</v>
      </c>
      <c r="B883" s="61"/>
      <c r="C883" s="12"/>
      <c r="D883" s="61"/>
      <c r="E883" s="15" t="s">
        <v>473</v>
      </c>
      <c r="F883" s="16">
        <v>2</v>
      </c>
      <c r="G883" s="16">
        <v>1</v>
      </c>
      <c r="H883" s="16">
        <v>0</v>
      </c>
      <c r="I883" s="16">
        <v>0</v>
      </c>
      <c r="J883" s="16">
        <v>2</v>
      </c>
      <c r="K883" s="14"/>
      <c r="L883" s="39"/>
      <c r="M883" s="59"/>
    </row>
    <row r="884" spans="1:13" x14ac:dyDescent="0.25">
      <c r="A884" s="63" t="s">
        <v>1053</v>
      </c>
      <c r="B884" s="9" t="s">
        <v>474</v>
      </c>
      <c r="C884" s="10" t="s">
        <v>17</v>
      </c>
      <c r="D884" s="25" t="s">
        <v>458</v>
      </c>
      <c r="E884" s="139" t="s">
        <v>475</v>
      </c>
      <c r="F884" s="139"/>
      <c r="G884" s="139"/>
      <c r="H884" s="139"/>
      <c r="I884" s="139"/>
      <c r="J884" s="140"/>
      <c r="K884" s="11">
        <v>62.5</v>
      </c>
      <c r="L884" s="76">
        <f>+VLOOKUP(B884,'carga datos externos'!$A$5:$F$163,6,FALSE)</f>
        <v>0</v>
      </c>
      <c r="M884" s="40">
        <f>+ROUND(+K884*L884,2)</f>
        <v>0</v>
      </c>
    </row>
    <row r="885" spans="1:13" ht="45" customHeight="1" x14ac:dyDescent="0.25">
      <c r="A885" s="63" t="s">
        <v>1053</v>
      </c>
      <c r="B885" s="61"/>
      <c r="C885" s="12"/>
      <c r="D885" s="61"/>
      <c r="E885" s="136" t="s">
        <v>756</v>
      </c>
      <c r="F885" s="137"/>
      <c r="G885" s="137"/>
      <c r="H885" s="137"/>
      <c r="I885" s="137"/>
      <c r="J885" s="138"/>
      <c r="K885" s="13"/>
      <c r="L885" s="39"/>
      <c r="M885" s="59"/>
    </row>
    <row r="886" spans="1:13" x14ac:dyDescent="0.25">
      <c r="A886" s="63" t="s">
        <v>1053</v>
      </c>
      <c r="B886" s="61"/>
      <c r="C886" s="12"/>
      <c r="D886" s="61"/>
      <c r="E886" s="15" t="s">
        <v>465</v>
      </c>
      <c r="F886" s="18"/>
      <c r="G886" s="18"/>
      <c r="H886" s="18"/>
      <c r="I886" s="18"/>
      <c r="J886" s="16">
        <v>0</v>
      </c>
      <c r="K886" s="14"/>
      <c r="L886" s="39"/>
      <c r="M886" s="59"/>
    </row>
    <row r="887" spans="1:13" x14ac:dyDescent="0.25">
      <c r="A887" s="63" t="s">
        <v>1053</v>
      </c>
      <c r="B887" s="61"/>
      <c r="C887" s="12"/>
      <c r="D887" s="61"/>
      <c r="E887" s="15" t="s">
        <v>453</v>
      </c>
      <c r="F887" s="16">
        <v>1</v>
      </c>
      <c r="G887" s="16">
        <v>16.5</v>
      </c>
      <c r="H887" s="16">
        <v>0</v>
      </c>
      <c r="I887" s="16">
        <v>0</v>
      </c>
      <c r="J887" s="16">
        <v>16.5</v>
      </c>
      <c r="K887" s="14"/>
      <c r="L887" s="39"/>
      <c r="M887" s="59"/>
    </row>
    <row r="888" spans="1:13" x14ac:dyDescent="0.25">
      <c r="A888" s="63" t="s">
        <v>1053</v>
      </c>
      <c r="B888" s="61"/>
      <c r="C888" s="12"/>
      <c r="D888" s="61"/>
      <c r="E888" s="15" t="s">
        <v>466</v>
      </c>
      <c r="F888" s="18"/>
      <c r="G888" s="18"/>
      <c r="H888" s="18"/>
      <c r="I888" s="18"/>
      <c r="J888" s="16">
        <v>0</v>
      </c>
      <c r="K888" s="14"/>
      <c r="L888" s="39"/>
      <c r="M888" s="59"/>
    </row>
    <row r="889" spans="1:13" ht="15.75" thickBot="1" x14ac:dyDescent="0.3">
      <c r="A889" s="63" t="s">
        <v>1053</v>
      </c>
      <c r="B889" s="61"/>
      <c r="C889" s="12"/>
      <c r="D889" s="61"/>
      <c r="E889" s="15" t="s">
        <v>453</v>
      </c>
      <c r="F889" s="16">
        <v>1</v>
      </c>
      <c r="G889" s="16">
        <v>46</v>
      </c>
      <c r="H889" s="16">
        <v>0</v>
      </c>
      <c r="I889" s="16">
        <v>0</v>
      </c>
      <c r="J889" s="16">
        <v>46</v>
      </c>
      <c r="K889" s="14"/>
      <c r="L889" s="39"/>
      <c r="M889" s="59"/>
    </row>
    <row r="890" spans="1:13" x14ac:dyDescent="0.25">
      <c r="A890" s="63" t="s">
        <v>1053</v>
      </c>
      <c r="B890" s="9" t="s">
        <v>476</v>
      </c>
      <c r="C890" s="10" t="s">
        <v>17</v>
      </c>
      <c r="D890" s="25" t="s">
        <v>458</v>
      </c>
      <c r="E890" s="139" t="s">
        <v>477</v>
      </c>
      <c r="F890" s="139"/>
      <c r="G890" s="139"/>
      <c r="H890" s="139"/>
      <c r="I890" s="139"/>
      <c r="J890" s="140"/>
      <c r="K890" s="11">
        <v>14</v>
      </c>
      <c r="L890" s="76">
        <f>+VLOOKUP(B890,'carga datos externos'!$A$5:$F$163,6,FALSE)</f>
        <v>0</v>
      </c>
      <c r="M890" s="40">
        <f>+ROUND(+K890*L890,2)</f>
        <v>0</v>
      </c>
    </row>
    <row r="891" spans="1:13" ht="36" customHeight="1" x14ac:dyDescent="0.25">
      <c r="A891" s="63" t="s">
        <v>1053</v>
      </c>
      <c r="B891" s="61"/>
      <c r="C891" s="12"/>
      <c r="D891" s="61"/>
      <c r="E891" s="136" t="s">
        <v>757</v>
      </c>
      <c r="F891" s="137"/>
      <c r="G891" s="137"/>
      <c r="H891" s="137"/>
      <c r="I891" s="137"/>
      <c r="J891" s="138"/>
      <c r="K891" s="13"/>
      <c r="L891" s="39"/>
      <c r="M891" s="59"/>
    </row>
    <row r="892" spans="1:13" x14ac:dyDescent="0.25">
      <c r="A892" s="63" t="s">
        <v>1053</v>
      </c>
      <c r="B892" s="61"/>
      <c r="C892" s="12"/>
      <c r="D892" s="61"/>
      <c r="E892" s="15" t="s">
        <v>454</v>
      </c>
      <c r="F892" s="18"/>
      <c r="G892" s="18"/>
      <c r="H892" s="18"/>
      <c r="I892" s="18"/>
      <c r="J892" s="16">
        <v>0</v>
      </c>
      <c r="K892" s="14"/>
      <c r="L892" s="39"/>
      <c r="M892" s="59"/>
    </row>
    <row r="893" spans="1:13" x14ac:dyDescent="0.25">
      <c r="A893" s="63" t="s">
        <v>1053</v>
      </c>
      <c r="B893" s="61"/>
      <c r="C893" s="12"/>
      <c r="D893" s="61"/>
      <c r="E893" s="15" t="s">
        <v>455</v>
      </c>
      <c r="F893" s="16">
        <v>1</v>
      </c>
      <c r="G893" s="16">
        <v>7</v>
      </c>
      <c r="H893" s="16">
        <v>0</v>
      </c>
      <c r="I893" s="16">
        <v>0</v>
      </c>
      <c r="J893" s="16">
        <v>7</v>
      </c>
      <c r="K893" s="14"/>
      <c r="L893" s="39"/>
      <c r="M893" s="59"/>
    </row>
    <row r="894" spans="1:13" x14ac:dyDescent="0.25">
      <c r="A894" s="63" t="s">
        <v>1053</v>
      </c>
      <c r="B894" s="61"/>
      <c r="C894" s="12"/>
      <c r="D894" s="61"/>
      <c r="E894" s="15" t="s">
        <v>456</v>
      </c>
      <c r="F894" s="18"/>
      <c r="G894" s="18"/>
      <c r="H894" s="18"/>
      <c r="I894" s="18"/>
      <c r="J894" s="16">
        <v>0</v>
      </c>
      <c r="K894" s="14"/>
      <c r="L894" s="39"/>
      <c r="M894" s="59"/>
    </row>
    <row r="895" spans="1:13" ht="15.75" thickBot="1" x14ac:dyDescent="0.3">
      <c r="A895" s="63" t="s">
        <v>1053</v>
      </c>
      <c r="B895" s="61"/>
      <c r="C895" s="12"/>
      <c r="D895" s="61"/>
      <c r="E895" s="15" t="s">
        <v>455</v>
      </c>
      <c r="F895" s="16">
        <v>1</v>
      </c>
      <c r="G895" s="16">
        <v>7</v>
      </c>
      <c r="H895" s="16">
        <v>0</v>
      </c>
      <c r="I895" s="16">
        <v>0</v>
      </c>
      <c r="J895" s="16">
        <v>7</v>
      </c>
      <c r="K895" s="14"/>
      <c r="L895" s="39"/>
      <c r="M895" s="59"/>
    </row>
    <row r="896" spans="1:13" x14ac:dyDescent="0.25">
      <c r="A896" s="63" t="s">
        <v>1053</v>
      </c>
      <c r="B896" s="9" t="s">
        <v>478</v>
      </c>
      <c r="C896" s="10" t="s">
        <v>17</v>
      </c>
      <c r="D896" s="25" t="s">
        <v>458</v>
      </c>
      <c r="E896" s="139" t="s">
        <v>479</v>
      </c>
      <c r="F896" s="139"/>
      <c r="G896" s="139"/>
      <c r="H896" s="139"/>
      <c r="I896" s="139"/>
      <c r="J896" s="140"/>
      <c r="K896" s="11">
        <v>7</v>
      </c>
      <c r="L896" s="76">
        <f>+VLOOKUP(B896,'carga datos externos'!$A$5:$F$163,6,FALSE)</f>
        <v>0</v>
      </c>
      <c r="M896" s="40">
        <f>+ROUND(+K896*L896,2)</f>
        <v>0</v>
      </c>
    </row>
    <row r="897" spans="1:13" ht="36" customHeight="1" x14ac:dyDescent="0.25">
      <c r="A897" s="63" t="s">
        <v>1053</v>
      </c>
      <c r="B897" s="61"/>
      <c r="C897" s="12"/>
      <c r="D897" s="61"/>
      <c r="E897" s="136" t="s">
        <v>758</v>
      </c>
      <c r="F897" s="137"/>
      <c r="G897" s="137"/>
      <c r="H897" s="137"/>
      <c r="I897" s="137"/>
      <c r="J897" s="138"/>
      <c r="K897" s="13"/>
      <c r="L897" s="39"/>
      <c r="M897" s="59"/>
    </row>
    <row r="898" spans="1:13" x14ac:dyDescent="0.25">
      <c r="A898" s="63" t="s">
        <v>1053</v>
      </c>
      <c r="B898" s="61"/>
      <c r="C898" s="12"/>
      <c r="D898" s="61"/>
      <c r="E898" s="15" t="s">
        <v>460</v>
      </c>
      <c r="F898" s="18"/>
      <c r="G898" s="18"/>
      <c r="H898" s="18"/>
      <c r="I898" s="18"/>
      <c r="J898" s="16">
        <v>0</v>
      </c>
      <c r="K898" s="14"/>
      <c r="L898" s="39"/>
      <c r="M898" s="59"/>
    </row>
    <row r="899" spans="1:13" ht="15.75" thickBot="1" x14ac:dyDescent="0.3">
      <c r="A899" s="63" t="s">
        <v>1053</v>
      </c>
      <c r="B899" s="61"/>
      <c r="C899" s="12"/>
      <c r="D899" s="61"/>
      <c r="E899" s="15" t="s">
        <v>455</v>
      </c>
      <c r="F899" s="16">
        <v>1</v>
      </c>
      <c r="G899" s="16">
        <v>7</v>
      </c>
      <c r="H899" s="16">
        <v>0</v>
      </c>
      <c r="I899" s="16">
        <v>0</v>
      </c>
      <c r="J899" s="16">
        <v>7</v>
      </c>
      <c r="K899" s="14"/>
      <c r="L899" s="39"/>
      <c r="M899" s="59"/>
    </row>
    <row r="900" spans="1:13" x14ac:dyDescent="0.25">
      <c r="A900" s="63" t="s">
        <v>1053</v>
      </c>
      <c r="B900" s="9" t="s">
        <v>480</v>
      </c>
      <c r="C900" s="10" t="s">
        <v>17</v>
      </c>
      <c r="D900" s="25" t="s">
        <v>458</v>
      </c>
      <c r="E900" s="139" t="s">
        <v>481</v>
      </c>
      <c r="F900" s="139"/>
      <c r="G900" s="139"/>
      <c r="H900" s="139"/>
      <c r="I900" s="139"/>
      <c r="J900" s="140"/>
      <c r="K900" s="11">
        <v>7</v>
      </c>
      <c r="L900" s="76">
        <f>+VLOOKUP(B900,'carga datos externos'!$A$5:$F$163,6,FALSE)</f>
        <v>0</v>
      </c>
      <c r="M900" s="40">
        <f>+ROUND(+K900*L900,2)</f>
        <v>0</v>
      </c>
    </row>
    <row r="901" spans="1:13" ht="36" customHeight="1" x14ac:dyDescent="0.25">
      <c r="A901" s="63" t="s">
        <v>1053</v>
      </c>
      <c r="B901" s="61"/>
      <c r="C901" s="12"/>
      <c r="D901" s="61"/>
      <c r="E901" s="136" t="s">
        <v>759</v>
      </c>
      <c r="F901" s="137"/>
      <c r="G901" s="137"/>
      <c r="H901" s="137"/>
      <c r="I901" s="137"/>
      <c r="J901" s="138"/>
      <c r="K901" s="13"/>
      <c r="L901" s="39"/>
      <c r="M901" s="59"/>
    </row>
    <row r="902" spans="1:13" x14ac:dyDescent="0.25">
      <c r="A902" s="63" t="s">
        <v>1053</v>
      </c>
      <c r="B902" s="61"/>
      <c r="C902" s="12"/>
      <c r="D902" s="61"/>
      <c r="E902" s="15" t="s">
        <v>465</v>
      </c>
      <c r="F902" s="18"/>
      <c r="G902" s="18"/>
      <c r="H902" s="18"/>
      <c r="I902" s="18"/>
      <c r="J902" s="16">
        <v>0</v>
      </c>
      <c r="K902" s="14"/>
      <c r="L902" s="39"/>
      <c r="M902" s="59"/>
    </row>
    <row r="903" spans="1:13" ht="15.75" thickBot="1" x14ac:dyDescent="0.3">
      <c r="A903" s="63" t="s">
        <v>1053</v>
      </c>
      <c r="B903" s="61"/>
      <c r="C903" s="12"/>
      <c r="D903" s="61"/>
      <c r="E903" s="15" t="s">
        <v>455</v>
      </c>
      <c r="F903" s="16">
        <v>1</v>
      </c>
      <c r="G903" s="16">
        <v>7</v>
      </c>
      <c r="H903" s="16">
        <v>0</v>
      </c>
      <c r="I903" s="16">
        <v>0</v>
      </c>
      <c r="J903" s="16">
        <v>7</v>
      </c>
      <c r="K903" s="14"/>
      <c r="L903" s="39"/>
      <c r="M903" s="59"/>
    </row>
    <row r="904" spans="1:13" x14ac:dyDescent="0.25">
      <c r="A904" s="63" t="s">
        <v>1053</v>
      </c>
      <c r="B904" s="62" t="s">
        <v>1055</v>
      </c>
      <c r="C904" s="10" t="s">
        <v>17</v>
      </c>
      <c r="D904" s="25" t="s">
        <v>42</v>
      </c>
      <c r="E904" s="139" t="s">
        <v>483</v>
      </c>
      <c r="F904" s="139"/>
      <c r="G904" s="139"/>
      <c r="H904" s="139"/>
      <c r="I904" s="139"/>
      <c r="J904" s="140"/>
      <c r="K904" s="11">
        <v>16</v>
      </c>
      <c r="L904" s="76">
        <f>+VLOOKUP(B904,'carga datos externos'!$A$5:$F$163,6,FALSE)</f>
        <v>0</v>
      </c>
      <c r="M904" s="40">
        <f>+ROUND(+K904*L904,2)</f>
        <v>0</v>
      </c>
    </row>
    <row r="905" spans="1:13" ht="36" customHeight="1" x14ac:dyDescent="0.25">
      <c r="A905" s="63" t="s">
        <v>1053</v>
      </c>
      <c r="B905" s="61"/>
      <c r="C905" s="12"/>
      <c r="D905" s="61"/>
      <c r="E905" s="136" t="s">
        <v>484</v>
      </c>
      <c r="F905" s="137"/>
      <c r="G905" s="137"/>
      <c r="H905" s="137"/>
      <c r="I905" s="137"/>
      <c r="J905" s="138"/>
      <c r="K905" s="13"/>
      <c r="L905" s="39"/>
      <c r="M905" s="59"/>
    </row>
    <row r="906" spans="1:13" x14ac:dyDescent="0.25">
      <c r="A906" s="63" t="s">
        <v>1053</v>
      </c>
      <c r="B906" s="61"/>
      <c r="C906" s="12"/>
      <c r="D906" s="61"/>
      <c r="E906" s="15" t="s">
        <v>485</v>
      </c>
      <c r="F906" s="16">
        <v>1</v>
      </c>
      <c r="G906" s="16">
        <v>4</v>
      </c>
      <c r="H906" s="16">
        <v>0</v>
      </c>
      <c r="I906" s="16">
        <v>0</v>
      </c>
      <c r="J906" s="16">
        <v>4</v>
      </c>
      <c r="K906" s="14"/>
      <c r="L906" s="39"/>
      <c r="M906" s="59"/>
    </row>
    <row r="907" spans="1:13" x14ac:dyDescent="0.25">
      <c r="A907" s="63" t="s">
        <v>1053</v>
      </c>
      <c r="B907" s="61"/>
      <c r="C907" s="12"/>
      <c r="D907" s="61"/>
      <c r="E907" s="15" t="s">
        <v>486</v>
      </c>
      <c r="F907" s="16">
        <v>1</v>
      </c>
      <c r="G907" s="16">
        <v>4</v>
      </c>
      <c r="H907" s="16">
        <v>0</v>
      </c>
      <c r="I907" s="16">
        <v>0</v>
      </c>
      <c r="J907" s="16">
        <v>4</v>
      </c>
      <c r="K907" s="14"/>
      <c r="L907" s="39"/>
      <c r="M907" s="59"/>
    </row>
    <row r="908" spans="1:13" ht="18" x14ac:dyDescent="0.25">
      <c r="A908" s="63" t="s">
        <v>1053</v>
      </c>
      <c r="B908" s="61"/>
      <c r="C908" s="12"/>
      <c r="D908" s="61"/>
      <c r="E908" s="15" t="s">
        <v>487</v>
      </c>
      <c r="F908" s="16">
        <v>1</v>
      </c>
      <c r="G908" s="16">
        <v>4</v>
      </c>
      <c r="H908" s="16">
        <v>0</v>
      </c>
      <c r="I908" s="16">
        <v>0</v>
      </c>
      <c r="J908" s="16">
        <v>4</v>
      </c>
      <c r="K908" s="14"/>
      <c r="L908" s="39"/>
      <c r="M908" s="59"/>
    </row>
    <row r="909" spans="1:13" x14ac:dyDescent="0.25">
      <c r="A909" s="63" t="s">
        <v>1053</v>
      </c>
      <c r="B909" s="61"/>
      <c r="C909" s="12"/>
      <c r="D909" s="61"/>
      <c r="E909" s="15" t="s">
        <v>488</v>
      </c>
      <c r="F909" s="16">
        <v>1</v>
      </c>
      <c r="G909" s="16">
        <v>4</v>
      </c>
      <c r="H909" s="16">
        <v>0</v>
      </c>
      <c r="I909" s="16">
        <v>0</v>
      </c>
      <c r="J909" s="16">
        <v>4</v>
      </c>
      <c r="K909" s="14"/>
      <c r="L909" s="39"/>
      <c r="M909" s="59"/>
    </row>
    <row r="910" spans="1:13" ht="15.75" thickBot="1" x14ac:dyDescent="0.3">
      <c r="A910" s="63" t="s">
        <v>1053</v>
      </c>
      <c r="B910" s="61"/>
      <c r="C910" s="12"/>
      <c r="D910" s="61"/>
      <c r="E910" s="17"/>
      <c r="F910" s="18"/>
      <c r="G910" s="18"/>
      <c r="H910" s="18"/>
      <c r="I910" s="18"/>
      <c r="J910" s="16">
        <v>0</v>
      </c>
      <c r="K910" s="14"/>
      <c r="L910" s="39"/>
      <c r="M910" s="59"/>
    </row>
    <row r="911" spans="1:13" x14ac:dyDescent="0.25">
      <c r="A911" s="63" t="s">
        <v>1053</v>
      </c>
      <c r="B911" s="62" t="s">
        <v>482</v>
      </c>
      <c r="C911" s="10" t="s">
        <v>17</v>
      </c>
      <c r="D911" s="25" t="s">
        <v>2</v>
      </c>
      <c r="E911" s="139" t="s">
        <v>490</v>
      </c>
      <c r="F911" s="139"/>
      <c r="G911" s="139"/>
      <c r="H911" s="139"/>
      <c r="I911" s="139"/>
      <c r="J911" s="140"/>
      <c r="K911" s="11">
        <v>1</v>
      </c>
      <c r="L911" s="76">
        <f>+VLOOKUP(B911,'carga datos externos'!$A$5:$F$163,6,FALSE)</f>
        <v>0</v>
      </c>
      <c r="M911" s="40">
        <f>+ROUND(+K911*L911,2)</f>
        <v>0</v>
      </c>
    </row>
    <row r="912" spans="1:13" ht="18" customHeight="1" x14ac:dyDescent="0.25">
      <c r="A912" s="63" t="s">
        <v>1053</v>
      </c>
      <c r="B912" s="146"/>
      <c r="C912" s="146"/>
      <c r="D912" s="146"/>
      <c r="E912" s="136" t="s">
        <v>990</v>
      </c>
      <c r="F912" s="137"/>
      <c r="G912" s="137"/>
      <c r="H912" s="137"/>
      <c r="I912" s="137"/>
      <c r="J912" s="138"/>
      <c r="K912" s="147"/>
      <c r="L912" s="144"/>
      <c r="M912" s="145"/>
    </row>
    <row r="913" spans="1:13" x14ac:dyDescent="0.25">
      <c r="A913" s="63" t="s">
        <v>1053</v>
      </c>
      <c r="B913" s="146"/>
      <c r="C913" s="146"/>
      <c r="D913" s="146"/>
      <c r="E913" s="136" t="s">
        <v>991</v>
      </c>
      <c r="F913" s="137"/>
      <c r="G913" s="137"/>
      <c r="H913" s="137"/>
      <c r="I913" s="137"/>
      <c r="J913" s="138"/>
      <c r="K913" s="147"/>
      <c r="L913" s="144"/>
      <c r="M913" s="145"/>
    </row>
    <row r="914" spans="1:13" ht="18.75" thickBot="1" x14ac:dyDescent="0.3">
      <c r="A914" s="63" t="s">
        <v>1053</v>
      </c>
      <c r="B914" s="61"/>
      <c r="C914" s="12"/>
      <c r="D914" s="61"/>
      <c r="E914" s="15" t="s">
        <v>491</v>
      </c>
      <c r="F914" s="16">
        <v>1</v>
      </c>
      <c r="G914" s="16">
        <v>0</v>
      </c>
      <c r="H914" s="16">
        <v>0</v>
      </c>
      <c r="I914" s="16">
        <v>0</v>
      </c>
      <c r="J914" s="16">
        <v>1</v>
      </c>
      <c r="K914" s="14"/>
      <c r="L914" s="39"/>
      <c r="M914" s="59"/>
    </row>
    <row r="915" spans="1:13" x14ac:dyDescent="0.25">
      <c r="A915" s="63" t="s">
        <v>1053</v>
      </c>
      <c r="B915" s="62" t="s">
        <v>489</v>
      </c>
      <c r="C915" s="10" t="s">
        <v>17</v>
      </c>
      <c r="D915" s="25" t="s">
        <v>2</v>
      </c>
      <c r="E915" s="139" t="s">
        <v>493</v>
      </c>
      <c r="F915" s="139"/>
      <c r="G915" s="139"/>
      <c r="H915" s="139"/>
      <c r="I915" s="139"/>
      <c r="J915" s="140"/>
      <c r="K915" s="11">
        <v>8</v>
      </c>
      <c r="L915" s="76">
        <f>+VLOOKUP(B915,'carga datos externos'!$A$5:$F$163,6,FALSE)</f>
        <v>0</v>
      </c>
      <c r="M915" s="40">
        <f>+ROUND(+K915*L915,2)</f>
        <v>0</v>
      </c>
    </row>
    <row r="916" spans="1:13" ht="45" customHeight="1" x14ac:dyDescent="0.25">
      <c r="A916" s="63" t="s">
        <v>1053</v>
      </c>
      <c r="B916" s="146"/>
      <c r="C916" s="146"/>
      <c r="D916" s="146"/>
      <c r="E916" s="136" t="s">
        <v>992</v>
      </c>
      <c r="F916" s="137"/>
      <c r="G916" s="137"/>
      <c r="H916" s="137"/>
      <c r="I916" s="137"/>
      <c r="J916" s="138"/>
      <c r="K916" s="147"/>
      <c r="L916" s="144"/>
      <c r="M916" s="145"/>
    </row>
    <row r="917" spans="1:13" x14ac:dyDescent="0.25">
      <c r="A917" s="63" t="s">
        <v>1053</v>
      </c>
      <c r="B917" s="146"/>
      <c r="C917" s="146"/>
      <c r="D917" s="146"/>
      <c r="E917" s="136" t="s">
        <v>993</v>
      </c>
      <c r="F917" s="137"/>
      <c r="G917" s="137"/>
      <c r="H917" s="137"/>
      <c r="I917" s="137"/>
      <c r="J917" s="138"/>
      <c r="K917" s="147"/>
      <c r="L917" s="144"/>
      <c r="M917" s="145"/>
    </row>
    <row r="918" spans="1:13" x14ac:dyDescent="0.25">
      <c r="A918" s="63" t="s">
        <v>1053</v>
      </c>
      <c r="B918" s="146"/>
      <c r="C918" s="146"/>
      <c r="D918" s="146"/>
      <c r="E918" s="150"/>
      <c r="F918" s="151"/>
      <c r="G918" s="151"/>
      <c r="H918" s="151"/>
      <c r="I918" s="151"/>
      <c r="J918" s="152"/>
      <c r="K918" s="147"/>
      <c r="L918" s="144"/>
      <c r="M918" s="145"/>
    </row>
    <row r="919" spans="1:13" ht="18" customHeight="1" x14ac:dyDescent="0.25">
      <c r="A919" s="63" t="s">
        <v>1053</v>
      </c>
      <c r="B919" s="146"/>
      <c r="C919" s="146"/>
      <c r="D919" s="146"/>
      <c r="E919" s="136" t="s">
        <v>994</v>
      </c>
      <c r="F919" s="137"/>
      <c r="G919" s="137"/>
      <c r="H919" s="137"/>
      <c r="I919" s="137"/>
      <c r="J919" s="138"/>
      <c r="K919" s="147"/>
      <c r="L919" s="144"/>
      <c r="M919" s="145"/>
    </row>
    <row r="920" spans="1:13" ht="15.75" thickBot="1" x14ac:dyDescent="0.3">
      <c r="A920" s="63" t="s">
        <v>1053</v>
      </c>
      <c r="B920" s="61"/>
      <c r="C920" s="12"/>
      <c r="D920" s="61"/>
      <c r="E920" s="15" t="s">
        <v>494</v>
      </c>
      <c r="F920" s="16">
        <v>8</v>
      </c>
      <c r="G920" s="16">
        <v>0</v>
      </c>
      <c r="H920" s="16">
        <v>0</v>
      </c>
      <c r="I920" s="16">
        <v>0</v>
      </c>
      <c r="J920" s="16">
        <v>8</v>
      </c>
      <c r="K920" s="14"/>
      <c r="L920" s="39"/>
      <c r="M920" s="59"/>
    </row>
    <row r="921" spans="1:13" x14ac:dyDescent="0.25">
      <c r="A921" s="63" t="s">
        <v>1053</v>
      </c>
      <c r="B921" s="62" t="s">
        <v>492</v>
      </c>
      <c r="C921" s="10" t="s">
        <v>17</v>
      </c>
      <c r="D921" s="25" t="s">
        <v>2</v>
      </c>
      <c r="E921" s="139" t="s">
        <v>496</v>
      </c>
      <c r="F921" s="139"/>
      <c r="G921" s="139"/>
      <c r="H921" s="139"/>
      <c r="I921" s="139"/>
      <c r="J921" s="140"/>
      <c r="K921" s="11">
        <v>1</v>
      </c>
      <c r="L921" s="76">
        <f>+VLOOKUP(B921,'carga datos externos'!$A$5:$F$163,6,FALSE)</f>
        <v>0</v>
      </c>
      <c r="M921" s="40">
        <f>+ROUND(+K921*L921,2)</f>
        <v>0</v>
      </c>
    </row>
    <row r="922" spans="1:13" ht="18" customHeight="1" x14ac:dyDescent="0.25">
      <c r="A922" s="63" t="s">
        <v>1053</v>
      </c>
      <c r="B922" s="146"/>
      <c r="C922" s="146"/>
      <c r="D922" s="146"/>
      <c r="E922" s="136" t="s">
        <v>995</v>
      </c>
      <c r="F922" s="137"/>
      <c r="G922" s="137"/>
      <c r="H922" s="137"/>
      <c r="I922" s="137"/>
      <c r="J922" s="138"/>
      <c r="K922" s="147"/>
      <c r="L922" s="144"/>
      <c r="M922" s="145"/>
    </row>
    <row r="923" spans="1:13" ht="18" customHeight="1" x14ac:dyDescent="0.25">
      <c r="A923" s="63" t="s">
        <v>1053</v>
      </c>
      <c r="B923" s="146"/>
      <c r="C923" s="146"/>
      <c r="D923" s="146"/>
      <c r="E923" s="136" t="s">
        <v>996</v>
      </c>
      <c r="F923" s="137"/>
      <c r="G923" s="137"/>
      <c r="H923" s="137"/>
      <c r="I923" s="137"/>
      <c r="J923" s="138"/>
      <c r="K923" s="147"/>
      <c r="L923" s="144"/>
      <c r="M923" s="145"/>
    </row>
    <row r="924" spans="1:13" ht="18.75" thickBot="1" x14ac:dyDescent="0.3">
      <c r="A924" s="63" t="s">
        <v>1053</v>
      </c>
      <c r="B924" s="61"/>
      <c r="C924" s="12"/>
      <c r="D924" s="61"/>
      <c r="E924" s="15" t="s">
        <v>760</v>
      </c>
      <c r="F924" s="16">
        <v>1</v>
      </c>
      <c r="G924" s="16">
        <v>0</v>
      </c>
      <c r="H924" s="16">
        <v>0</v>
      </c>
      <c r="I924" s="16">
        <v>0</v>
      </c>
      <c r="J924" s="16">
        <v>1</v>
      </c>
      <c r="K924" s="14"/>
      <c r="L924" s="39"/>
      <c r="M924" s="59"/>
    </row>
    <row r="925" spans="1:13" x14ac:dyDescent="0.25">
      <c r="A925" s="63" t="s">
        <v>1053</v>
      </c>
      <c r="B925" s="62" t="s">
        <v>495</v>
      </c>
      <c r="C925" s="10" t="s">
        <v>17</v>
      </c>
      <c r="D925" s="25" t="s">
        <v>2</v>
      </c>
      <c r="E925" s="139" t="s">
        <v>498</v>
      </c>
      <c r="F925" s="139"/>
      <c r="G925" s="139"/>
      <c r="H925" s="139"/>
      <c r="I925" s="139"/>
      <c r="J925" s="140"/>
      <c r="K925" s="11">
        <v>9</v>
      </c>
      <c r="L925" s="76">
        <f>+VLOOKUP(B925,'carga datos externos'!$A$5:$F$163,6,FALSE)</f>
        <v>0</v>
      </c>
      <c r="M925" s="40">
        <f>+ROUND(+K925*L925,2)</f>
        <v>0</v>
      </c>
    </row>
    <row r="926" spans="1:13" ht="36" customHeight="1" x14ac:dyDescent="0.25">
      <c r="A926" s="63" t="s">
        <v>1053</v>
      </c>
      <c r="B926" s="146"/>
      <c r="C926" s="146"/>
      <c r="D926" s="146"/>
      <c r="E926" s="136" t="s">
        <v>997</v>
      </c>
      <c r="F926" s="137"/>
      <c r="G926" s="137"/>
      <c r="H926" s="137"/>
      <c r="I926" s="137"/>
      <c r="J926" s="138"/>
      <c r="K926" s="147"/>
      <c r="L926" s="144"/>
      <c r="M926" s="145"/>
    </row>
    <row r="927" spans="1:13" ht="18" customHeight="1" x14ac:dyDescent="0.25">
      <c r="A927" s="63" t="s">
        <v>1053</v>
      </c>
      <c r="B927" s="146"/>
      <c r="C927" s="146"/>
      <c r="D927" s="146"/>
      <c r="E927" s="136" t="s">
        <v>998</v>
      </c>
      <c r="F927" s="137"/>
      <c r="G927" s="137"/>
      <c r="H927" s="137"/>
      <c r="I927" s="137"/>
      <c r="J927" s="138"/>
      <c r="K927" s="147"/>
      <c r="L927" s="144"/>
      <c r="M927" s="145"/>
    </row>
    <row r="928" spans="1:13" x14ac:dyDescent="0.25">
      <c r="A928" s="63" t="s">
        <v>1053</v>
      </c>
      <c r="B928" s="146"/>
      <c r="C928" s="146"/>
      <c r="D928" s="146"/>
      <c r="E928" s="150"/>
      <c r="F928" s="151"/>
      <c r="G928" s="151"/>
      <c r="H928" s="151"/>
      <c r="I928" s="151"/>
      <c r="J928" s="152"/>
      <c r="K928" s="147"/>
      <c r="L928" s="144"/>
      <c r="M928" s="145"/>
    </row>
    <row r="929" spans="1:13" ht="18" customHeight="1" x14ac:dyDescent="0.25">
      <c r="A929" s="63" t="s">
        <v>1053</v>
      </c>
      <c r="B929" s="146"/>
      <c r="C929" s="146"/>
      <c r="D929" s="146"/>
      <c r="E929" s="136" t="s">
        <v>999</v>
      </c>
      <c r="F929" s="137"/>
      <c r="G929" s="137"/>
      <c r="H929" s="137"/>
      <c r="I929" s="137"/>
      <c r="J929" s="138"/>
      <c r="K929" s="147"/>
      <c r="L929" s="144"/>
      <c r="M929" s="145"/>
    </row>
    <row r="930" spans="1:13" x14ac:dyDescent="0.25">
      <c r="A930" s="63" t="s">
        <v>1053</v>
      </c>
      <c r="B930" s="61"/>
      <c r="C930" s="12"/>
      <c r="D930" s="61"/>
      <c r="E930" s="15" t="s">
        <v>499</v>
      </c>
      <c r="F930" s="16">
        <v>2</v>
      </c>
      <c r="G930" s="16">
        <v>0</v>
      </c>
      <c r="H930" s="16">
        <v>0</v>
      </c>
      <c r="I930" s="16">
        <v>0</v>
      </c>
      <c r="J930" s="16">
        <v>2</v>
      </c>
      <c r="K930" s="14"/>
      <c r="L930" s="39"/>
      <c r="M930" s="59"/>
    </row>
    <row r="931" spans="1:13" x14ac:dyDescent="0.25">
      <c r="A931" s="63" t="s">
        <v>1053</v>
      </c>
      <c r="B931" s="61"/>
      <c r="C931" s="12"/>
      <c r="D931" s="61"/>
      <c r="E931" s="15" t="s">
        <v>437</v>
      </c>
      <c r="F931" s="16">
        <v>1</v>
      </c>
      <c r="G931" s="16">
        <v>0</v>
      </c>
      <c r="H931" s="16">
        <v>0</v>
      </c>
      <c r="I931" s="16">
        <v>0</v>
      </c>
      <c r="J931" s="16">
        <v>1</v>
      </c>
      <c r="K931" s="14"/>
      <c r="L931" s="39"/>
      <c r="M931" s="59"/>
    </row>
    <row r="932" spans="1:13" x14ac:dyDescent="0.25">
      <c r="A932" s="63" t="s">
        <v>1053</v>
      </c>
      <c r="B932" s="61"/>
      <c r="C932" s="12"/>
      <c r="D932" s="61"/>
      <c r="E932" s="15" t="s">
        <v>500</v>
      </c>
      <c r="F932" s="16">
        <v>2</v>
      </c>
      <c r="G932" s="16">
        <v>0</v>
      </c>
      <c r="H932" s="16">
        <v>0</v>
      </c>
      <c r="I932" s="16">
        <v>0</v>
      </c>
      <c r="J932" s="16">
        <v>2</v>
      </c>
      <c r="K932" s="14"/>
      <c r="L932" s="39"/>
      <c r="M932" s="59"/>
    </row>
    <row r="933" spans="1:13" x14ac:dyDescent="0.25">
      <c r="A933" s="63" t="s">
        <v>1053</v>
      </c>
      <c r="B933" s="61"/>
      <c r="C933" s="12"/>
      <c r="D933" s="61"/>
      <c r="E933" s="15" t="s">
        <v>501</v>
      </c>
      <c r="F933" s="16">
        <v>2</v>
      </c>
      <c r="G933" s="16">
        <v>0</v>
      </c>
      <c r="H933" s="16">
        <v>0</v>
      </c>
      <c r="I933" s="16">
        <v>0</v>
      </c>
      <c r="J933" s="16">
        <v>2</v>
      </c>
      <c r="K933" s="14"/>
      <c r="L933" s="39"/>
      <c r="M933" s="59"/>
    </row>
    <row r="934" spans="1:13" x14ac:dyDescent="0.25">
      <c r="A934" s="63" t="s">
        <v>1053</v>
      </c>
      <c r="B934" s="61"/>
      <c r="C934" s="12"/>
      <c r="D934" s="61"/>
      <c r="E934" s="15" t="s">
        <v>761</v>
      </c>
      <c r="F934" s="16">
        <v>1</v>
      </c>
      <c r="G934" s="16">
        <v>0</v>
      </c>
      <c r="H934" s="16">
        <v>0</v>
      </c>
      <c r="I934" s="16">
        <v>0</v>
      </c>
      <c r="J934" s="16">
        <v>1</v>
      </c>
      <c r="K934" s="14"/>
      <c r="L934" s="39"/>
      <c r="M934" s="59"/>
    </row>
    <row r="935" spans="1:13" ht="15.75" thickBot="1" x14ac:dyDescent="0.3">
      <c r="A935" s="63" t="s">
        <v>1053</v>
      </c>
      <c r="B935" s="61"/>
      <c r="C935" s="12"/>
      <c r="D935" s="61"/>
      <c r="E935" s="15" t="s">
        <v>502</v>
      </c>
      <c r="F935" s="16">
        <v>1</v>
      </c>
      <c r="G935" s="16">
        <v>0</v>
      </c>
      <c r="H935" s="16">
        <v>0</v>
      </c>
      <c r="I935" s="16">
        <v>0</v>
      </c>
      <c r="J935" s="16">
        <v>1</v>
      </c>
      <c r="K935" s="14"/>
      <c r="L935" s="39"/>
      <c r="M935" s="59"/>
    </row>
    <row r="936" spans="1:13" x14ac:dyDescent="0.25">
      <c r="A936" s="63" t="s">
        <v>1053</v>
      </c>
      <c r="B936" s="62" t="s">
        <v>497</v>
      </c>
      <c r="C936" s="10" t="s">
        <v>17</v>
      </c>
      <c r="D936" s="25" t="s">
        <v>2</v>
      </c>
      <c r="E936" s="139" t="s">
        <v>503</v>
      </c>
      <c r="F936" s="139"/>
      <c r="G936" s="139"/>
      <c r="H936" s="139"/>
      <c r="I936" s="139"/>
      <c r="J936" s="140"/>
      <c r="K936" s="11">
        <v>10</v>
      </c>
      <c r="L936" s="76">
        <f>+VLOOKUP(B936,'carga datos externos'!$A$5:$F$163,6,FALSE)</f>
        <v>0</v>
      </c>
      <c r="M936" s="40">
        <f>+ROUND(+K936*L936,2)</f>
        <v>0</v>
      </c>
    </row>
    <row r="937" spans="1:13" ht="27" customHeight="1" x14ac:dyDescent="0.25">
      <c r="A937" s="63" t="s">
        <v>1053</v>
      </c>
      <c r="B937" s="146"/>
      <c r="C937" s="146"/>
      <c r="D937" s="146"/>
      <c r="E937" s="136" t="s">
        <v>1000</v>
      </c>
      <c r="F937" s="137"/>
      <c r="G937" s="137"/>
      <c r="H937" s="137"/>
      <c r="I937" s="137"/>
      <c r="J937" s="138"/>
      <c r="K937" s="147"/>
      <c r="L937" s="144"/>
      <c r="M937" s="145"/>
    </row>
    <row r="938" spans="1:13" ht="18" customHeight="1" x14ac:dyDescent="0.25">
      <c r="A938" s="63" t="s">
        <v>1053</v>
      </c>
      <c r="B938" s="146"/>
      <c r="C938" s="146"/>
      <c r="D938" s="146"/>
      <c r="E938" s="136" t="s">
        <v>1001</v>
      </c>
      <c r="F938" s="137"/>
      <c r="G938" s="137"/>
      <c r="H938" s="137"/>
      <c r="I938" s="137"/>
      <c r="J938" s="138"/>
      <c r="K938" s="147"/>
      <c r="L938" s="144"/>
      <c r="M938" s="145"/>
    </row>
    <row r="939" spans="1:13" ht="18.75" thickBot="1" x14ac:dyDescent="0.3">
      <c r="A939" s="63" t="s">
        <v>1053</v>
      </c>
      <c r="B939" s="61"/>
      <c r="C939" s="12"/>
      <c r="D939" s="61"/>
      <c r="E939" s="15" t="s">
        <v>504</v>
      </c>
      <c r="F939" s="16">
        <v>10</v>
      </c>
      <c r="G939" s="16">
        <v>0</v>
      </c>
      <c r="H939" s="16">
        <v>0</v>
      </c>
      <c r="I939" s="16">
        <v>0</v>
      </c>
      <c r="J939" s="16">
        <v>10</v>
      </c>
      <c r="K939" s="14"/>
      <c r="L939" s="41"/>
      <c r="M939" s="59"/>
    </row>
    <row r="940" spans="1:13" ht="15.75" thickBot="1" x14ac:dyDescent="0.3">
      <c r="A940" s="63" t="s">
        <v>1053</v>
      </c>
      <c r="B940" s="32"/>
      <c r="C940" s="33"/>
      <c r="D940" s="58" t="s">
        <v>1054</v>
      </c>
      <c r="E940" s="34"/>
      <c r="F940" s="28"/>
      <c r="G940" s="28"/>
      <c r="H940" s="28"/>
      <c r="I940" s="28"/>
      <c r="J940" s="31" t="s">
        <v>778</v>
      </c>
      <c r="K940" s="31"/>
      <c r="L940" s="42"/>
      <c r="M940" s="53">
        <f>SUM(M694:M939)</f>
        <v>0</v>
      </c>
    </row>
    <row r="941" spans="1:13" ht="15.75" thickBot="1" x14ac:dyDescent="0.3">
      <c r="A941" s="63" t="s">
        <v>1053</v>
      </c>
      <c r="B941" s="5" t="s">
        <v>505</v>
      </c>
      <c r="C941" s="6" t="s">
        <v>12</v>
      </c>
      <c r="D941" s="5"/>
      <c r="E941" s="142" t="s">
        <v>506</v>
      </c>
      <c r="F941" s="142"/>
      <c r="G941" s="142"/>
      <c r="H941" s="142"/>
      <c r="I941" s="142"/>
      <c r="J941" s="143"/>
      <c r="K941" s="7"/>
      <c r="L941" s="43"/>
      <c r="M941" s="54"/>
    </row>
    <row r="942" spans="1:13" x14ac:dyDescent="0.25">
      <c r="A942" s="63" t="s">
        <v>1053</v>
      </c>
      <c r="B942" s="9" t="s">
        <v>507</v>
      </c>
      <c r="C942" s="10" t="s">
        <v>17</v>
      </c>
      <c r="D942" s="25" t="s">
        <v>2</v>
      </c>
      <c r="E942" s="139" t="s">
        <v>508</v>
      </c>
      <c r="F942" s="139"/>
      <c r="G942" s="139"/>
      <c r="H942" s="139"/>
      <c r="I942" s="139"/>
      <c r="J942" s="140"/>
      <c r="K942" s="11">
        <v>2</v>
      </c>
      <c r="L942" s="76">
        <f>+VLOOKUP(B942,'carga datos externos'!$A$5:$F$163,6,FALSE)</f>
        <v>0</v>
      </c>
      <c r="M942" s="40">
        <f>+ROUND(+K942*L942,2)</f>
        <v>0</v>
      </c>
    </row>
    <row r="943" spans="1:13" ht="27" customHeight="1" x14ac:dyDescent="0.25">
      <c r="A943" s="63" t="s">
        <v>1053</v>
      </c>
      <c r="B943" s="146"/>
      <c r="C943" s="146"/>
      <c r="D943" s="146"/>
      <c r="E943" s="136" t="s">
        <v>1002</v>
      </c>
      <c r="F943" s="137"/>
      <c r="G943" s="137"/>
      <c r="H943" s="137"/>
      <c r="I943" s="137"/>
      <c r="J943" s="138"/>
      <c r="K943" s="147"/>
      <c r="L943" s="144"/>
      <c r="M943" s="145"/>
    </row>
    <row r="944" spans="1:13" x14ac:dyDescent="0.25">
      <c r="A944" s="63" t="s">
        <v>1053</v>
      </c>
      <c r="B944" s="146"/>
      <c r="C944" s="146"/>
      <c r="D944" s="146"/>
      <c r="E944" s="136" t="s">
        <v>1003</v>
      </c>
      <c r="F944" s="137"/>
      <c r="G944" s="137"/>
      <c r="H944" s="137"/>
      <c r="I944" s="137"/>
      <c r="J944" s="138"/>
      <c r="K944" s="147"/>
      <c r="L944" s="144"/>
      <c r="M944" s="145"/>
    </row>
    <row r="945" spans="1:13" x14ac:dyDescent="0.25">
      <c r="A945" s="63" t="s">
        <v>1053</v>
      </c>
      <c r="B945" s="61"/>
      <c r="C945" s="12"/>
      <c r="D945" s="61"/>
      <c r="E945" s="15" t="s">
        <v>509</v>
      </c>
      <c r="F945" s="16">
        <v>1</v>
      </c>
      <c r="G945" s="16">
        <v>0</v>
      </c>
      <c r="H945" s="16">
        <v>0</v>
      </c>
      <c r="I945" s="16">
        <v>0</v>
      </c>
      <c r="J945" s="16">
        <v>1</v>
      </c>
      <c r="K945" s="14"/>
      <c r="L945" s="39"/>
      <c r="M945" s="59"/>
    </row>
    <row r="946" spans="1:13" ht="15.75" thickBot="1" x14ac:dyDescent="0.3">
      <c r="A946" s="63" t="s">
        <v>1053</v>
      </c>
      <c r="B946" s="61"/>
      <c r="C946" s="12"/>
      <c r="D946" s="61"/>
      <c r="E946" s="15" t="s">
        <v>510</v>
      </c>
      <c r="F946" s="16">
        <v>1</v>
      </c>
      <c r="G946" s="16">
        <v>0</v>
      </c>
      <c r="H946" s="16">
        <v>0</v>
      </c>
      <c r="I946" s="16">
        <v>0</v>
      </c>
      <c r="J946" s="16">
        <v>1</v>
      </c>
      <c r="K946" s="14"/>
      <c r="L946" s="39"/>
      <c r="M946" s="59"/>
    </row>
    <row r="947" spans="1:13" x14ac:dyDescent="0.25">
      <c r="A947" s="63" t="s">
        <v>1053</v>
      </c>
      <c r="B947" s="9" t="s">
        <v>511</v>
      </c>
      <c r="C947" s="10" t="s">
        <v>17</v>
      </c>
      <c r="D947" s="25" t="s">
        <v>2</v>
      </c>
      <c r="E947" s="139" t="s">
        <v>512</v>
      </c>
      <c r="F947" s="139"/>
      <c r="G947" s="139"/>
      <c r="H947" s="139"/>
      <c r="I947" s="139"/>
      <c r="J947" s="140"/>
      <c r="K947" s="11">
        <v>1</v>
      </c>
      <c r="L947" s="76">
        <f>+VLOOKUP(B947,'carga datos externos'!$A$5:$F$163,6,FALSE)</f>
        <v>0</v>
      </c>
      <c r="M947" s="40">
        <f>+ROUND(+K947*L947,2)</f>
        <v>0</v>
      </c>
    </row>
    <row r="948" spans="1:13" ht="18" customHeight="1" x14ac:dyDescent="0.25">
      <c r="A948" s="63" t="s">
        <v>1053</v>
      </c>
      <c r="B948" s="146"/>
      <c r="C948" s="146"/>
      <c r="D948" s="146"/>
      <c r="E948" s="136" t="s">
        <v>1004</v>
      </c>
      <c r="F948" s="137"/>
      <c r="G948" s="137"/>
      <c r="H948" s="137"/>
      <c r="I948" s="137"/>
      <c r="J948" s="138"/>
      <c r="K948" s="147"/>
      <c r="L948" s="144"/>
      <c r="M948" s="145"/>
    </row>
    <row r="949" spans="1:13" x14ac:dyDescent="0.25">
      <c r="A949" s="63" t="s">
        <v>1053</v>
      </c>
      <c r="B949" s="146"/>
      <c r="C949" s="146"/>
      <c r="D949" s="146"/>
      <c r="E949" s="136" t="s">
        <v>1003</v>
      </c>
      <c r="F949" s="137"/>
      <c r="G949" s="137"/>
      <c r="H949" s="137"/>
      <c r="I949" s="137"/>
      <c r="J949" s="138"/>
      <c r="K949" s="147"/>
      <c r="L949" s="144"/>
      <c r="M949" s="145"/>
    </row>
    <row r="950" spans="1:13" ht="15.75" thickBot="1" x14ac:dyDescent="0.3">
      <c r="A950" s="63" t="s">
        <v>1053</v>
      </c>
      <c r="B950" s="61"/>
      <c r="C950" s="12"/>
      <c r="D950" s="61"/>
      <c r="E950" s="15" t="s">
        <v>510</v>
      </c>
      <c r="F950" s="16">
        <v>1</v>
      </c>
      <c r="G950" s="16">
        <v>0</v>
      </c>
      <c r="H950" s="16">
        <v>0</v>
      </c>
      <c r="I950" s="16">
        <v>0</v>
      </c>
      <c r="J950" s="16">
        <v>1</v>
      </c>
      <c r="K950" s="14"/>
      <c r="L950" s="39"/>
      <c r="M950" s="59"/>
    </row>
    <row r="951" spans="1:13" x14ac:dyDescent="0.25">
      <c r="A951" s="63" t="s">
        <v>1053</v>
      </c>
      <c r="B951" s="9" t="s">
        <v>513</v>
      </c>
      <c r="C951" s="10" t="s">
        <v>17</v>
      </c>
      <c r="D951" s="25" t="s">
        <v>2</v>
      </c>
      <c r="E951" s="139" t="s">
        <v>514</v>
      </c>
      <c r="F951" s="139"/>
      <c r="G951" s="139"/>
      <c r="H951" s="139"/>
      <c r="I951" s="139"/>
      <c r="J951" s="140"/>
      <c r="K951" s="11">
        <v>26</v>
      </c>
      <c r="L951" s="76">
        <f>+VLOOKUP(B951,'carga datos externos'!$A$5:$F$163,6,FALSE)</f>
        <v>0</v>
      </c>
      <c r="M951" s="40">
        <f>+ROUND(+K951*L951,2)</f>
        <v>0</v>
      </c>
    </row>
    <row r="952" spans="1:13" ht="27" customHeight="1" x14ac:dyDescent="0.25">
      <c r="A952" s="63" t="s">
        <v>1053</v>
      </c>
      <c r="B952" s="146"/>
      <c r="C952" s="146"/>
      <c r="D952" s="146"/>
      <c r="E952" s="136" t="s">
        <v>1005</v>
      </c>
      <c r="F952" s="137"/>
      <c r="G952" s="137"/>
      <c r="H952" s="137"/>
      <c r="I952" s="137"/>
      <c r="J952" s="138"/>
      <c r="K952" s="147"/>
      <c r="L952" s="144"/>
      <c r="M952" s="145"/>
    </row>
    <row r="953" spans="1:13" x14ac:dyDescent="0.25">
      <c r="A953" s="63" t="s">
        <v>1053</v>
      </c>
      <c r="B953" s="146"/>
      <c r="C953" s="146"/>
      <c r="D953" s="146"/>
      <c r="E953" s="136" t="s">
        <v>1003</v>
      </c>
      <c r="F953" s="137"/>
      <c r="G953" s="137"/>
      <c r="H953" s="137"/>
      <c r="I953" s="137"/>
      <c r="J953" s="138"/>
      <c r="K953" s="147"/>
      <c r="L953" s="144"/>
      <c r="M953" s="145"/>
    </row>
    <row r="954" spans="1:13" x14ac:dyDescent="0.25">
      <c r="A954" s="63" t="s">
        <v>1053</v>
      </c>
      <c r="B954" s="61"/>
      <c r="C954" s="12"/>
      <c r="D954" s="61"/>
      <c r="E954" s="15" t="s">
        <v>509</v>
      </c>
      <c r="F954" s="16">
        <v>12</v>
      </c>
      <c r="G954" s="16">
        <v>0</v>
      </c>
      <c r="H954" s="16">
        <v>0</v>
      </c>
      <c r="I954" s="16">
        <v>0</v>
      </c>
      <c r="J954" s="16">
        <v>12</v>
      </c>
      <c r="K954" s="14"/>
      <c r="L954" s="39"/>
      <c r="M954" s="59"/>
    </row>
    <row r="955" spans="1:13" ht="15.75" thickBot="1" x14ac:dyDescent="0.3">
      <c r="A955" s="63" t="s">
        <v>1053</v>
      </c>
      <c r="B955" s="61"/>
      <c r="C955" s="12"/>
      <c r="D955" s="61"/>
      <c r="E955" s="15" t="s">
        <v>510</v>
      </c>
      <c r="F955" s="16">
        <v>14</v>
      </c>
      <c r="G955" s="16">
        <v>0</v>
      </c>
      <c r="H955" s="16">
        <v>0</v>
      </c>
      <c r="I955" s="16">
        <v>0</v>
      </c>
      <c r="J955" s="16">
        <v>14</v>
      </c>
      <c r="K955" s="14"/>
      <c r="L955" s="39"/>
      <c r="M955" s="59"/>
    </row>
    <row r="956" spans="1:13" x14ac:dyDescent="0.25">
      <c r="A956" s="63" t="s">
        <v>1053</v>
      </c>
      <c r="B956" s="9" t="s">
        <v>515</v>
      </c>
      <c r="C956" s="10" t="s">
        <v>17</v>
      </c>
      <c r="D956" s="25" t="s">
        <v>42</v>
      </c>
      <c r="E956" s="139" t="s">
        <v>516</v>
      </c>
      <c r="F956" s="139"/>
      <c r="G956" s="139"/>
      <c r="H956" s="139"/>
      <c r="I956" s="139"/>
      <c r="J956" s="140"/>
      <c r="K956" s="11">
        <v>126</v>
      </c>
      <c r="L956" s="76">
        <f>+VLOOKUP(B956,'carga datos externos'!$A$5:$F$163,6,FALSE)</f>
        <v>0</v>
      </c>
      <c r="M956" s="40">
        <f>+ROUND(+K956*L956,2)</f>
        <v>0</v>
      </c>
    </row>
    <row r="957" spans="1:13" ht="27" customHeight="1" x14ac:dyDescent="0.25">
      <c r="A957" s="63" t="s">
        <v>1053</v>
      </c>
      <c r="B957" s="146"/>
      <c r="C957" s="146"/>
      <c r="D957" s="146"/>
      <c r="E957" s="136" t="s">
        <v>1006</v>
      </c>
      <c r="F957" s="137"/>
      <c r="G957" s="137"/>
      <c r="H957" s="137"/>
      <c r="I957" s="137"/>
      <c r="J957" s="138"/>
      <c r="K957" s="147"/>
      <c r="L957" s="144"/>
      <c r="M957" s="145"/>
    </row>
    <row r="958" spans="1:13" ht="18" customHeight="1" x14ac:dyDescent="0.25">
      <c r="A958" s="63" t="s">
        <v>1053</v>
      </c>
      <c r="B958" s="146"/>
      <c r="C958" s="146"/>
      <c r="D958" s="146"/>
      <c r="E958" s="136" t="s">
        <v>1007</v>
      </c>
      <c r="F958" s="137"/>
      <c r="G958" s="137"/>
      <c r="H958" s="137"/>
      <c r="I958" s="137"/>
      <c r="J958" s="138"/>
      <c r="K958" s="147"/>
      <c r="L958" s="144"/>
      <c r="M958" s="145"/>
    </row>
    <row r="959" spans="1:13" ht="15.75" thickBot="1" x14ac:dyDescent="0.3">
      <c r="A959" s="63" t="s">
        <v>1053</v>
      </c>
      <c r="B959" s="61"/>
      <c r="C959" s="12"/>
      <c r="D959" s="61"/>
      <c r="E959" s="15" t="s">
        <v>517</v>
      </c>
      <c r="F959" s="16">
        <v>0</v>
      </c>
      <c r="G959" s="16">
        <v>126</v>
      </c>
      <c r="H959" s="16">
        <v>0</v>
      </c>
      <c r="I959" s="16">
        <v>0</v>
      </c>
      <c r="J959" s="16">
        <v>126</v>
      </c>
      <c r="K959" s="14"/>
      <c r="L959" s="39"/>
      <c r="M959" s="59"/>
    </row>
    <row r="960" spans="1:13" x14ac:dyDescent="0.25">
      <c r="A960" s="63" t="s">
        <v>1053</v>
      </c>
      <c r="B960" s="9" t="s">
        <v>518</v>
      </c>
      <c r="C960" s="10" t="s">
        <v>17</v>
      </c>
      <c r="D960" s="25" t="s">
        <v>42</v>
      </c>
      <c r="E960" s="139" t="s">
        <v>519</v>
      </c>
      <c r="F960" s="139"/>
      <c r="G960" s="139"/>
      <c r="H960" s="139"/>
      <c r="I960" s="139"/>
      <c r="J960" s="140"/>
      <c r="K960" s="11">
        <v>60</v>
      </c>
      <c r="L960" s="76">
        <f>+VLOOKUP(B960,'carga datos externos'!$A$5:$F$163,6,FALSE)</f>
        <v>0</v>
      </c>
      <c r="M960" s="40">
        <f>+ROUND(+K960*L960,2)</f>
        <v>0</v>
      </c>
    </row>
    <row r="961" spans="1:13" ht="27" customHeight="1" x14ac:dyDescent="0.25">
      <c r="A961" s="63" t="s">
        <v>1053</v>
      </c>
      <c r="B961" s="146"/>
      <c r="C961" s="146"/>
      <c r="D961" s="146"/>
      <c r="E961" s="136" t="s">
        <v>1008</v>
      </c>
      <c r="F961" s="137"/>
      <c r="G961" s="137"/>
      <c r="H961" s="137"/>
      <c r="I961" s="137"/>
      <c r="J961" s="138"/>
      <c r="K961" s="147"/>
      <c r="L961" s="144"/>
      <c r="M961" s="145"/>
    </row>
    <row r="962" spans="1:13" ht="18" customHeight="1" x14ac:dyDescent="0.25">
      <c r="A962" s="63" t="s">
        <v>1053</v>
      </c>
      <c r="B962" s="146"/>
      <c r="C962" s="146"/>
      <c r="D962" s="146"/>
      <c r="E962" s="136" t="s">
        <v>1007</v>
      </c>
      <c r="F962" s="137"/>
      <c r="G962" s="137"/>
      <c r="H962" s="137"/>
      <c r="I962" s="137"/>
      <c r="J962" s="138"/>
      <c r="K962" s="147"/>
      <c r="L962" s="144"/>
      <c r="M962" s="145"/>
    </row>
    <row r="963" spans="1:13" ht="15.75" thickBot="1" x14ac:dyDescent="0.3">
      <c r="A963" s="63" t="s">
        <v>1053</v>
      </c>
      <c r="B963" s="61"/>
      <c r="C963" s="12"/>
      <c r="D963" s="61"/>
      <c r="E963" s="15" t="s">
        <v>517</v>
      </c>
      <c r="F963" s="16">
        <v>0</v>
      </c>
      <c r="G963" s="16">
        <v>60</v>
      </c>
      <c r="H963" s="16">
        <v>0</v>
      </c>
      <c r="I963" s="16">
        <v>0</v>
      </c>
      <c r="J963" s="16">
        <v>60</v>
      </c>
      <c r="K963" s="14"/>
      <c r="L963" s="39"/>
      <c r="M963" s="59"/>
    </row>
    <row r="964" spans="1:13" x14ac:dyDescent="0.25">
      <c r="A964" s="63" t="s">
        <v>1053</v>
      </c>
      <c r="B964" s="9" t="s">
        <v>520</v>
      </c>
      <c r="C964" s="10" t="s">
        <v>17</v>
      </c>
      <c r="D964" s="25" t="s">
        <v>2</v>
      </c>
      <c r="E964" s="139" t="s">
        <v>521</v>
      </c>
      <c r="F964" s="139"/>
      <c r="G964" s="139"/>
      <c r="H964" s="139"/>
      <c r="I964" s="139"/>
      <c r="J964" s="140"/>
      <c r="K964" s="11">
        <v>1</v>
      </c>
      <c r="L964" s="76">
        <f>+VLOOKUP(B964,'carga datos externos'!$A$5:$F$163,6,FALSE)</f>
        <v>0</v>
      </c>
      <c r="M964" s="40">
        <f>+ROUND(+K964*L964,2)</f>
        <v>0</v>
      </c>
    </row>
    <row r="965" spans="1:13" ht="18" customHeight="1" x14ac:dyDescent="0.25">
      <c r="A965" s="63" t="s">
        <v>1053</v>
      </c>
      <c r="B965" s="61"/>
      <c r="C965" s="12"/>
      <c r="D965" s="61"/>
      <c r="E965" s="136" t="s">
        <v>522</v>
      </c>
      <c r="F965" s="137"/>
      <c r="G965" s="137"/>
      <c r="H965" s="137"/>
      <c r="I965" s="137"/>
      <c r="J965" s="138"/>
      <c r="K965" s="13"/>
      <c r="L965" s="39"/>
      <c r="M965" s="59"/>
    </row>
    <row r="966" spans="1:13" ht="18.75" thickBot="1" x14ac:dyDescent="0.3">
      <c r="A966" s="63" t="s">
        <v>1053</v>
      </c>
      <c r="B966" s="61"/>
      <c r="C966" s="12"/>
      <c r="D966" s="61"/>
      <c r="E966" s="15" t="s">
        <v>523</v>
      </c>
      <c r="F966" s="16">
        <v>1</v>
      </c>
      <c r="G966" s="16">
        <v>0</v>
      </c>
      <c r="H966" s="16">
        <v>0</v>
      </c>
      <c r="I966" s="16">
        <v>0</v>
      </c>
      <c r="J966" s="16">
        <v>1</v>
      </c>
      <c r="K966" s="14"/>
      <c r="L966" s="41"/>
      <c r="M966" s="59"/>
    </row>
    <row r="967" spans="1:13" ht="15.75" thickBot="1" x14ac:dyDescent="0.3">
      <c r="A967" s="63" t="s">
        <v>1053</v>
      </c>
      <c r="B967" s="25"/>
      <c r="C967" s="10"/>
      <c r="D967" s="58" t="s">
        <v>1054</v>
      </c>
      <c r="E967" s="36"/>
      <c r="F967" s="20"/>
      <c r="G967" s="20"/>
      <c r="H967" s="20"/>
      <c r="I967" s="20"/>
      <c r="J967" s="21" t="s">
        <v>779</v>
      </c>
      <c r="K967" s="21"/>
      <c r="L967" s="44"/>
      <c r="M967" s="49">
        <f>SUM(M942:M966)</f>
        <v>0</v>
      </c>
    </row>
    <row r="968" spans="1:13" ht="15.75" thickBot="1" x14ac:dyDescent="0.3">
      <c r="A968" s="63" t="s">
        <v>1053</v>
      </c>
      <c r="B968" s="32"/>
      <c r="C968" s="33"/>
      <c r="D968" s="58" t="s">
        <v>1054</v>
      </c>
      <c r="E968" s="34"/>
      <c r="F968" s="38"/>
      <c r="G968" s="38"/>
      <c r="H968" s="38"/>
      <c r="I968" s="38"/>
      <c r="J968" s="31" t="s">
        <v>524</v>
      </c>
      <c r="K968" s="38"/>
      <c r="L968" s="45"/>
      <c r="M968" s="53">
        <f>+M940+M967</f>
        <v>0</v>
      </c>
    </row>
    <row r="969" spans="1:13" ht="15.75" thickBot="1" x14ac:dyDescent="0.3">
      <c r="A969" s="63" t="s">
        <v>1053</v>
      </c>
      <c r="B969" s="22" t="s">
        <v>525</v>
      </c>
      <c r="C969" s="23" t="s">
        <v>12</v>
      </c>
      <c r="D969" s="22"/>
      <c r="E969" s="148" t="s">
        <v>526</v>
      </c>
      <c r="F969" s="148"/>
      <c r="G969" s="148"/>
      <c r="H969" s="148"/>
      <c r="I969" s="148"/>
      <c r="J969" s="149"/>
      <c r="K969" s="24"/>
      <c r="L969" s="46"/>
      <c r="M969" s="55"/>
    </row>
    <row r="970" spans="1:13" x14ac:dyDescent="0.25">
      <c r="A970" s="63" t="s">
        <v>1053</v>
      </c>
      <c r="B970" s="9" t="s">
        <v>527</v>
      </c>
      <c r="C970" s="10" t="s">
        <v>17</v>
      </c>
      <c r="D970" s="25" t="s">
        <v>528</v>
      </c>
      <c r="E970" s="139" t="s">
        <v>529</v>
      </c>
      <c r="F970" s="139"/>
      <c r="G970" s="139"/>
      <c r="H970" s="139"/>
      <c r="I970" s="139"/>
      <c r="J970" s="140"/>
      <c r="K970" s="11">
        <v>1</v>
      </c>
      <c r="L970" s="76">
        <f>+VLOOKUP(B970,'carga datos externos'!$A$5:$F$163,6,FALSE)</f>
        <v>0</v>
      </c>
      <c r="M970" s="40">
        <f>+ROUND(+K970*L970,2)</f>
        <v>0</v>
      </c>
    </row>
    <row r="971" spans="1:13" ht="45" customHeight="1" x14ac:dyDescent="0.25">
      <c r="A971" s="63" t="s">
        <v>1053</v>
      </c>
      <c r="B971" s="146"/>
      <c r="C971" s="146"/>
      <c r="D971" s="146"/>
      <c r="E971" s="136" t="s">
        <v>1009</v>
      </c>
      <c r="F971" s="137"/>
      <c r="G971" s="137"/>
      <c r="H971" s="137"/>
      <c r="I971" s="137"/>
      <c r="J971" s="138"/>
      <c r="K971" s="147"/>
      <c r="L971" s="144"/>
      <c r="M971" s="145"/>
    </row>
    <row r="972" spans="1:13" x14ac:dyDescent="0.25">
      <c r="A972" s="63" t="s">
        <v>1053</v>
      </c>
      <c r="B972" s="146"/>
      <c r="C972" s="146"/>
      <c r="D972" s="146"/>
      <c r="E972" s="136" t="s">
        <v>1010</v>
      </c>
      <c r="F972" s="137"/>
      <c r="G972" s="137"/>
      <c r="H972" s="137"/>
      <c r="I972" s="137"/>
      <c r="J972" s="138"/>
      <c r="K972" s="147"/>
      <c r="L972" s="144"/>
      <c r="M972" s="145"/>
    </row>
    <row r="973" spans="1:13" ht="15.75" thickBot="1" x14ac:dyDescent="0.3">
      <c r="A973" s="63" t="s">
        <v>1053</v>
      </c>
      <c r="B973" s="61"/>
      <c r="C973" s="12"/>
      <c r="D973" s="61"/>
      <c r="E973" s="15" t="s">
        <v>530</v>
      </c>
      <c r="F973" s="16">
        <v>1</v>
      </c>
      <c r="G973" s="16">
        <v>0</v>
      </c>
      <c r="H973" s="16">
        <v>0</v>
      </c>
      <c r="I973" s="16">
        <v>0</v>
      </c>
      <c r="J973" s="16">
        <v>1</v>
      </c>
      <c r="K973" s="14"/>
      <c r="L973" s="39"/>
      <c r="M973" s="59"/>
    </row>
    <row r="974" spans="1:13" x14ac:dyDescent="0.25">
      <c r="A974" s="63" t="s">
        <v>1053</v>
      </c>
      <c r="B974" s="9" t="s">
        <v>531</v>
      </c>
      <c r="C974" s="10" t="s">
        <v>17</v>
      </c>
      <c r="D974" s="25" t="s">
        <v>2</v>
      </c>
      <c r="E974" s="139" t="s">
        <v>532</v>
      </c>
      <c r="F974" s="139"/>
      <c r="G974" s="139"/>
      <c r="H974" s="139"/>
      <c r="I974" s="139"/>
      <c r="J974" s="140"/>
      <c r="K974" s="11">
        <v>1</v>
      </c>
      <c r="L974" s="76">
        <f>+VLOOKUP(B974,'carga datos externos'!$A$5:$F$163,6,FALSE)</f>
        <v>0</v>
      </c>
      <c r="M974" s="40">
        <f>+ROUND(+K974*L974,2)</f>
        <v>0</v>
      </c>
    </row>
    <row r="975" spans="1:13" ht="36" customHeight="1" x14ac:dyDescent="0.25">
      <c r="A975" s="63" t="s">
        <v>1053</v>
      </c>
      <c r="B975" s="61"/>
      <c r="C975" s="12"/>
      <c r="D975" s="61"/>
      <c r="E975" s="136" t="s">
        <v>533</v>
      </c>
      <c r="F975" s="137"/>
      <c r="G975" s="137"/>
      <c r="H975" s="137"/>
      <c r="I975" s="137"/>
      <c r="J975" s="138"/>
      <c r="K975" s="13"/>
      <c r="L975" s="39"/>
      <c r="M975" s="59"/>
    </row>
    <row r="976" spans="1:13" ht="18.75" thickBot="1" x14ac:dyDescent="0.3">
      <c r="A976" s="63" t="s">
        <v>1053</v>
      </c>
      <c r="B976" s="61"/>
      <c r="C976" s="12"/>
      <c r="D976" s="61"/>
      <c r="E976" s="15" t="s">
        <v>534</v>
      </c>
      <c r="F976" s="16">
        <v>1</v>
      </c>
      <c r="G976" s="16">
        <v>0</v>
      </c>
      <c r="H976" s="16">
        <v>0</v>
      </c>
      <c r="I976" s="16">
        <v>0</v>
      </c>
      <c r="J976" s="16">
        <v>1</v>
      </c>
      <c r="K976" s="14"/>
      <c r="L976" s="39"/>
      <c r="M976" s="59"/>
    </row>
    <row r="977" spans="1:13" x14ac:dyDescent="0.25">
      <c r="A977" s="63" t="s">
        <v>1053</v>
      </c>
      <c r="B977" s="9" t="s">
        <v>535</v>
      </c>
      <c r="C977" s="10" t="s">
        <v>17</v>
      </c>
      <c r="D977" s="25" t="s">
        <v>2</v>
      </c>
      <c r="E977" s="139" t="s">
        <v>536</v>
      </c>
      <c r="F977" s="139"/>
      <c r="G977" s="139"/>
      <c r="H977" s="139"/>
      <c r="I977" s="139"/>
      <c r="J977" s="140"/>
      <c r="K977" s="11">
        <v>1</v>
      </c>
      <c r="L977" s="76">
        <f>+VLOOKUP(B977,'carga datos externos'!$A$5:$F$163,6,FALSE)</f>
        <v>0</v>
      </c>
      <c r="M977" s="40">
        <f>+ROUND(+K977*L977,2)</f>
        <v>0</v>
      </c>
    </row>
    <row r="978" spans="1:13" ht="45" customHeight="1" x14ac:dyDescent="0.25">
      <c r="A978" s="63" t="s">
        <v>1053</v>
      </c>
      <c r="B978" s="146"/>
      <c r="C978" s="146"/>
      <c r="D978" s="146"/>
      <c r="E978" s="136" t="s">
        <v>1011</v>
      </c>
      <c r="F978" s="137"/>
      <c r="G978" s="137"/>
      <c r="H978" s="137"/>
      <c r="I978" s="137"/>
      <c r="J978" s="138"/>
      <c r="K978" s="147"/>
      <c r="L978" s="144"/>
      <c r="M978" s="145"/>
    </row>
    <row r="979" spans="1:13" ht="18" customHeight="1" x14ac:dyDescent="0.25">
      <c r="A979" s="63" t="s">
        <v>1053</v>
      </c>
      <c r="B979" s="146"/>
      <c r="C979" s="146"/>
      <c r="D979" s="146"/>
      <c r="E979" s="136" t="s">
        <v>1012</v>
      </c>
      <c r="F979" s="137"/>
      <c r="G979" s="137"/>
      <c r="H979" s="137"/>
      <c r="I979" s="137"/>
      <c r="J979" s="138"/>
      <c r="K979" s="147"/>
      <c r="L979" s="144"/>
      <c r="M979" s="145"/>
    </row>
    <row r="980" spans="1:13" ht="18.75" thickBot="1" x14ac:dyDescent="0.3">
      <c r="A980" s="63" t="s">
        <v>1053</v>
      </c>
      <c r="B980" s="61"/>
      <c r="C980" s="12"/>
      <c r="D980" s="61"/>
      <c r="E980" s="15" t="s">
        <v>537</v>
      </c>
      <c r="F980" s="16">
        <v>1</v>
      </c>
      <c r="G980" s="16">
        <v>0</v>
      </c>
      <c r="H980" s="16">
        <v>0</v>
      </c>
      <c r="I980" s="16">
        <v>0</v>
      </c>
      <c r="J980" s="16">
        <v>1</v>
      </c>
      <c r="K980" s="14"/>
      <c r="L980" s="39"/>
      <c r="M980" s="59"/>
    </row>
    <row r="981" spans="1:13" x14ac:dyDescent="0.25">
      <c r="A981" s="63" t="s">
        <v>1053</v>
      </c>
      <c r="B981" s="9" t="s">
        <v>538</v>
      </c>
      <c r="C981" s="10" t="s">
        <v>17</v>
      </c>
      <c r="D981" s="25" t="s">
        <v>42</v>
      </c>
      <c r="E981" s="139" t="s">
        <v>539</v>
      </c>
      <c r="F981" s="139"/>
      <c r="G981" s="139"/>
      <c r="H981" s="139"/>
      <c r="I981" s="139"/>
      <c r="J981" s="140"/>
      <c r="K981" s="11">
        <v>155</v>
      </c>
      <c r="L981" s="76">
        <f>+VLOOKUP(B981,'carga datos externos'!$A$5:$F$163,6,FALSE)</f>
        <v>0</v>
      </c>
      <c r="M981" s="40">
        <f>+ROUND(+K981*L981,2)</f>
        <v>0</v>
      </c>
    </row>
    <row r="982" spans="1:13" ht="18" customHeight="1" x14ac:dyDescent="0.25">
      <c r="A982" s="63" t="s">
        <v>1053</v>
      </c>
      <c r="B982" s="146"/>
      <c r="C982" s="146"/>
      <c r="D982" s="146"/>
      <c r="E982" s="136" t="s">
        <v>1013</v>
      </c>
      <c r="F982" s="137"/>
      <c r="G982" s="137"/>
      <c r="H982" s="137"/>
      <c r="I982" s="137"/>
      <c r="J982" s="138"/>
      <c r="K982" s="147"/>
      <c r="L982" s="144"/>
      <c r="M982" s="145"/>
    </row>
    <row r="983" spans="1:13" ht="18" customHeight="1" x14ac:dyDescent="0.25">
      <c r="A983" s="63" t="s">
        <v>1053</v>
      </c>
      <c r="B983" s="146"/>
      <c r="C983" s="146"/>
      <c r="D983" s="146"/>
      <c r="E983" s="136" t="s">
        <v>857</v>
      </c>
      <c r="F983" s="137"/>
      <c r="G983" s="137"/>
      <c r="H983" s="137"/>
      <c r="I983" s="137"/>
      <c r="J983" s="138"/>
      <c r="K983" s="147"/>
      <c r="L983" s="144"/>
      <c r="M983" s="145"/>
    </row>
    <row r="984" spans="1:13" ht="27" customHeight="1" x14ac:dyDescent="0.25">
      <c r="A984" s="63" t="s">
        <v>1053</v>
      </c>
      <c r="B984" s="146"/>
      <c r="C984" s="146"/>
      <c r="D984" s="146"/>
      <c r="E984" s="136" t="s">
        <v>1014</v>
      </c>
      <c r="F984" s="137"/>
      <c r="G984" s="137"/>
      <c r="H984" s="137"/>
      <c r="I984" s="137"/>
      <c r="J984" s="138"/>
      <c r="K984" s="147"/>
      <c r="L984" s="144"/>
      <c r="M984" s="145"/>
    </row>
    <row r="985" spans="1:13" x14ac:dyDescent="0.25">
      <c r="A985" s="63" t="s">
        <v>1053</v>
      </c>
      <c r="B985" s="146"/>
      <c r="C985" s="146"/>
      <c r="D985" s="146"/>
      <c r="E985" s="136" t="s">
        <v>1015</v>
      </c>
      <c r="F985" s="137"/>
      <c r="G985" s="137"/>
      <c r="H985" s="137"/>
      <c r="I985" s="137"/>
      <c r="J985" s="138"/>
      <c r="K985" s="147"/>
      <c r="L985" s="144"/>
      <c r="M985" s="145"/>
    </row>
    <row r="986" spans="1:13" ht="18.75" thickBot="1" x14ac:dyDescent="0.3">
      <c r="A986" s="63" t="s">
        <v>1053</v>
      </c>
      <c r="B986" s="61"/>
      <c r="C986" s="12"/>
      <c r="D986" s="61"/>
      <c r="E986" s="15" t="s">
        <v>540</v>
      </c>
      <c r="F986" s="16">
        <v>1</v>
      </c>
      <c r="G986" s="16">
        <v>155</v>
      </c>
      <c r="H986" s="16">
        <v>0</v>
      </c>
      <c r="I986" s="16">
        <v>0</v>
      </c>
      <c r="J986" s="16">
        <v>155</v>
      </c>
      <c r="K986" s="14"/>
      <c r="L986" s="39"/>
      <c r="M986" s="59"/>
    </row>
    <row r="987" spans="1:13" x14ac:dyDescent="0.25">
      <c r="A987" s="63" t="s">
        <v>1053</v>
      </c>
      <c r="B987" s="9" t="s">
        <v>541</v>
      </c>
      <c r="C987" s="10" t="s">
        <v>17</v>
      </c>
      <c r="D987" s="25" t="s">
        <v>2</v>
      </c>
      <c r="E987" s="139" t="s">
        <v>542</v>
      </c>
      <c r="F987" s="139"/>
      <c r="G987" s="139"/>
      <c r="H987" s="139"/>
      <c r="I987" s="139"/>
      <c r="J987" s="140"/>
      <c r="K987" s="11">
        <v>1</v>
      </c>
      <c r="L987" s="76">
        <f>+VLOOKUP(B987,'carga datos externos'!$A$5:$F$163,6,FALSE)</f>
        <v>0</v>
      </c>
      <c r="M987" s="40">
        <f>+ROUND(+K987*L987,2)</f>
        <v>0</v>
      </c>
    </row>
    <row r="988" spans="1:13" ht="18" customHeight="1" x14ac:dyDescent="0.25">
      <c r="A988" s="63" t="s">
        <v>1053</v>
      </c>
      <c r="B988" s="146"/>
      <c r="C988" s="146"/>
      <c r="D988" s="146"/>
      <c r="E988" s="136" t="s">
        <v>1016</v>
      </c>
      <c r="F988" s="137"/>
      <c r="G988" s="137"/>
      <c r="H988" s="137"/>
      <c r="I988" s="137"/>
      <c r="J988" s="138"/>
      <c r="K988" s="147"/>
      <c r="L988" s="144"/>
      <c r="M988" s="145"/>
    </row>
    <row r="989" spans="1:13" ht="18" customHeight="1" x14ac:dyDescent="0.25">
      <c r="A989" s="63" t="s">
        <v>1053</v>
      </c>
      <c r="B989" s="146"/>
      <c r="C989" s="146"/>
      <c r="D989" s="146"/>
      <c r="E989" s="136" t="s">
        <v>1017</v>
      </c>
      <c r="F989" s="137"/>
      <c r="G989" s="137"/>
      <c r="H989" s="137"/>
      <c r="I989" s="137"/>
      <c r="J989" s="138"/>
      <c r="K989" s="147"/>
      <c r="L989" s="144"/>
      <c r="M989" s="145"/>
    </row>
    <row r="990" spans="1:13" ht="18" customHeight="1" x14ac:dyDescent="0.25">
      <c r="A990" s="63" t="s">
        <v>1053</v>
      </c>
      <c r="B990" s="146"/>
      <c r="C990" s="146"/>
      <c r="D990" s="146"/>
      <c r="E990" s="136" t="s">
        <v>1018</v>
      </c>
      <c r="F990" s="137"/>
      <c r="G990" s="137"/>
      <c r="H990" s="137"/>
      <c r="I990" s="137"/>
      <c r="J990" s="138"/>
      <c r="K990" s="147"/>
      <c r="L990" s="144"/>
      <c r="M990" s="145"/>
    </row>
    <row r="991" spans="1:13" x14ac:dyDescent="0.25">
      <c r="A991" s="63" t="s">
        <v>1053</v>
      </c>
      <c r="B991" s="146"/>
      <c r="C991" s="146"/>
      <c r="D991" s="146"/>
      <c r="E991" s="136" t="s">
        <v>1019</v>
      </c>
      <c r="F991" s="137"/>
      <c r="G991" s="137"/>
      <c r="H991" s="137"/>
      <c r="I991" s="137"/>
      <c r="J991" s="138"/>
      <c r="K991" s="147"/>
      <c r="L991" s="144"/>
      <c r="M991" s="145"/>
    </row>
    <row r="992" spans="1:13" ht="15.75" thickBot="1" x14ac:dyDescent="0.3">
      <c r="A992" s="63" t="s">
        <v>1053</v>
      </c>
      <c r="B992" s="61"/>
      <c r="C992" s="12"/>
      <c r="D992" s="61"/>
      <c r="E992" s="15" t="s">
        <v>543</v>
      </c>
      <c r="F992" s="16">
        <v>1</v>
      </c>
      <c r="G992" s="16">
        <v>0</v>
      </c>
      <c r="H992" s="16">
        <v>0</v>
      </c>
      <c r="I992" s="16">
        <v>0</v>
      </c>
      <c r="J992" s="16">
        <v>1</v>
      </c>
      <c r="K992" s="14"/>
      <c r="L992" s="39"/>
      <c r="M992" s="59"/>
    </row>
    <row r="993" spans="1:13" x14ac:dyDescent="0.25">
      <c r="A993" s="63" t="s">
        <v>1053</v>
      </c>
      <c r="B993" s="9" t="s">
        <v>544</v>
      </c>
      <c r="C993" s="10" t="s">
        <v>17</v>
      </c>
      <c r="D993" s="25" t="s">
        <v>2</v>
      </c>
      <c r="E993" s="139" t="s">
        <v>545</v>
      </c>
      <c r="F993" s="139"/>
      <c r="G993" s="139"/>
      <c r="H993" s="139"/>
      <c r="I993" s="139"/>
      <c r="J993" s="140"/>
      <c r="K993" s="11">
        <v>1</v>
      </c>
      <c r="L993" s="76">
        <f>+VLOOKUP(B993,'carga datos externos'!$A$5:$F$163,6,FALSE)</f>
        <v>0</v>
      </c>
      <c r="M993" s="40">
        <f>+ROUND(+K993*L993,2)</f>
        <v>0</v>
      </c>
    </row>
    <row r="994" spans="1:13" ht="18" customHeight="1" x14ac:dyDescent="0.25">
      <c r="A994" s="63" t="s">
        <v>1053</v>
      </c>
      <c r="B994" s="146"/>
      <c r="C994" s="146"/>
      <c r="D994" s="146"/>
      <c r="E994" s="136" t="s">
        <v>1020</v>
      </c>
      <c r="F994" s="137"/>
      <c r="G994" s="137"/>
      <c r="H994" s="137"/>
      <c r="I994" s="137"/>
      <c r="J994" s="138"/>
      <c r="K994" s="147"/>
      <c r="L994" s="144"/>
      <c r="M994" s="145"/>
    </row>
    <row r="995" spans="1:13" ht="18" customHeight="1" x14ac:dyDescent="0.25">
      <c r="A995" s="63" t="s">
        <v>1053</v>
      </c>
      <c r="B995" s="146"/>
      <c r="C995" s="146"/>
      <c r="D995" s="146"/>
      <c r="E995" s="136" t="s">
        <v>1017</v>
      </c>
      <c r="F995" s="137"/>
      <c r="G995" s="137"/>
      <c r="H995" s="137"/>
      <c r="I995" s="137"/>
      <c r="J995" s="138"/>
      <c r="K995" s="147"/>
      <c r="L995" s="144"/>
      <c r="M995" s="145"/>
    </row>
    <row r="996" spans="1:13" ht="18" customHeight="1" x14ac:dyDescent="0.25">
      <c r="A996" s="63" t="s">
        <v>1053</v>
      </c>
      <c r="B996" s="146"/>
      <c r="C996" s="146"/>
      <c r="D996" s="146"/>
      <c r="E996" s="136" t="s">
        <v>1018</v>
      </c>
      <c r="F996" s="137"/>
      <c r="G996" s="137"/>
      <c r="H996" s="137"/>
      <c r="I996" s="137"/>
      <c r="J996" s="138"/>
      <c r="K996" s="147"/>
      <c r="L996" s="144"/>
      <c r="M996" s="145"/>
    </row>
    <row r="997" spans="1:13" x14ac:dyDescent="0.25">
      <c r="A997" s="63" t="s">
        <v>1053</v>
      </c>
      <c r="B997" s="146"/>
      <c r="C997" s="146"/>
      <c r="D997" s="146"/>
      <c r="E997" s="136" t="s">
        <v>1019</v>
      </c>
      <c r="F997" s="137"/>
      <c r="G997" s="137"/>
      <c r="H997" s="137"/>
      <c r="I997" s="137"/>
      <c r="J997" s="138"/>
      <c r="K997" s="147"/>
      <c r="L997" s="144"/>
      <c r="M997" s="145"/>
    </row>
    <row r="998" spans="1:13" ht="15.75" thickBot="1" x14ac:dyDescent="0.3">
      <c r="A998" s="63" t="s">
        <v>1053</v>
      </c>
      <c r="B998" s="61"/>
      <c r="C998" s="12"/>
      <c r="D998" s="61"/>
      <c r="E998" s="15" t="s">
        <v>543</v>
      </c>
      <c r="F998" s="16">
        <v>1</v>
      </c>
      <c r="G998" s="16">
        <v>0</v>
      </c>
      <c r="H998" s="16">
        <v>0</v>
      </c>
      <c r="I998" s="16">
        <v>0</v>
      </c>
      <c r="J998" s="16">
        <v>1</v>
      </c>
      <c r="K998" s="14"/>
      <c r="L998" s="39"/>
      <c r="M998" s="59"/>
    </row>
    <row r="999" spans="1:13" x14ac:dyDescent="0.25">
      <c r="A999" s="63" t="s">
        <v>1053</v>
      </c>
      <c r="B999" s="9" t="s">
        <v>546</v>
      </c>
      <c r="C999" s="10" t="s">
        <v>17</v>
      </c>
      <c r="D999" s="25" t="s">
        <v>2</v>
      </c>
      <c r="E999" s="139" t="s">
        <v>547</v>
      </c>
      <c r="F999" s="139"/>
      <c r="G999" s="139"/>
      <c r="H999" s="139"/>
      <c r="I999" s="139"/>
      <c r="J999" s="140"/>
      <c r="K999" s="11">
        <v>1</v>
      </c>
      <c r="L999" s="76">
        <f>+VLOOKUP(B999,'carga datos externos'!$A$5:$F$163,6,FALSE)</f>
        <v>0</v>
      </c>
      <c r="M999" s="40">
        <f>+ROUND(+K999*L999,2)</f>
        <v>0</v>
      </c>
    </row>
    <row r="1000" spans="1:13" ht="54" customHeight="1" x14ac:dyDescent="0.25">
      <c r="A1000" s="63" t="s">
        <v>1053</v>
      </c>
      <c r="B1000" s="146"/>
      <c r="C1000" s="146"/>
      <c r="D1000" s="146"/>
      <c r="E1000" s="136" t="s">
        <v>1021</v>
      </c>
      <c r="F1000" s="137"/>
      <c r="G1000" s="137"/>
      <c r="H1000" s="137"/>
      <c r="I1000" s="137"/>
      <c r="J1000" s="138"/>
      <c r="K1000" s="147"/>
      <c r="L1000" s="144"/>
      <c r="M1000" s="145"/>
    </row>
    <row r="1001" spans="1:13" ht="45" customHeight="1" x14ac:dyDescent="0.25">
      <c r="A1001" s="63" t="s">
        <v>1053</v>
      </c>
      <c r="B1001" s="146"/>
      <c r="C1001" s="146"/>
      <c r="D1001" s="146"/>
      <c r="E1001" s="136" t="s">
        <v>1022</v>
      </c>
      <c r="F1001" s="137"/>
      <c r="G1001" s="137"/>
      <c r="H1001" s="137"/>
      <c r="I1001" s="137"/>
      <c r="J1001" s="138"/>
      <c r="K1001" s="147"/>
      <c r="L1001" s="144"/>
      <c r="M1001" s="145"/>
    </row>
    <row r="1002" spans="1:13" ht="15.75" thickBot="1" x14ac:dyDescent="0.3">
      <c r="A1002" s="63" t="s">
        <v>1053</v>
      </c>
      <c r="B1002" s="61"/>
      <c r="C1002" s="12"/>
      <c r="D1002" s="61"/>
      <c r="E1002" s="15" t="s">
        <v>543</v>
      </c>
      <c r="F1002" s="16">
        <v>1</v>
      </c>
      <c r="G1002" s="16">
        <v>0</v>
      </c>
      <c r="H1002" s="16">
        <v>0</v>
      </c>
      <c r="I1002" s="16">
        <v>0</v>
      </c>
      <c r="J1002" s="16">
        <v>1</v>
      </c>
      <c r="K1002" s="14"/>
      <c r="L1002" s="39"/>
      <c r="M1002" s="59"/>
    </row>
    <row r="1003" spans="1:13" x14ac:dyDescent="0.25">
      <c r="A1003" s="63" t="s">
        <v>1053</v>
      </c>
      <c r="B1003" s="9" t="s">
        <v>548</v>
      </c>
      <c r="C1003" s="10" t="s">
        <v>17</v>
      </c>
      <c r="D1003" s="25" t="s">
        <v>2</v>
      </c>
      <c r="E1003" s="139" t="s">
        <v>549</v>
      </c>
      <c r="F1003" s="139"/>
      <c r="G1003" s="139"/>
      <c r="H1003" s="139"/>
      <c r="I1003" s="139"/>
      <c r="J1003" s="140"/>
      <c r="K1003" s="11">
        <v>6</v>
      </c>
      <c r="L1003" s="76">
        <f>+VLOOKUP(B1003,'carga datos externos'!$A$5:$F$163,6,FALSE)</f>
        <v>0</v>
      </c>
      <c r="M1003" s="40">
        <f>+ROUND(+K1003*L1003,2)</f>
        <v>0</v>
      </c>
    </row>
    <row r="1004" spans="1:13" ht="27" customHeight="1" x14ac:dyDescent="0.25">
      <c r="A1004" s="63" t="s">
        <v>1053</v>
      </c>
      <c r="B1004" s="61"/>
      <c r="C1004" s="12"/>
      <c r="D1004" s="61"/>
      <c r="E1004" s="136" t="s">
        <v>550</v>
      </c>
      <c r="F1004" s="137"/>
      <c r="G1004" s="137"/>
      <c r="H1004" s="137"/>
      <c r="I1004" s="137"/>
      <c r="J1004" s="138"/>
      <c r="K1004" s="13"/>
      <c r="L1004" s="39"/>
      <c r="M1004" s="59"/>
    </row>
    <row r="1005" spans="1:13" ht="15.75" thickBot="1" x14ac:dyDescent="0.3">
      <c r="A1005" s="63" t="s">
        <v>1053</v>
      </c>
      <c r="B1005" s="61"/>
      <c r="C1005" s="12"/>
      <c r="D1005" s="61"/>
      <c r="E1005" s="15" t="s">
        <v>551</v>
      </c>
      <c r="F1005" s="16">
        <v>6</v>
      </c>
      <c r="G1005" s="16">
        <v>0</v>
      </c>
      <c r="H1005" s="16">
        <v>0</v>
      </c>
      <c r="I1005" s="16">
        <v>0</v>
      </c>
      <c r="J1005" s="16">
        <v>6</v>
      </c>
      <c r="K1005" s="14"/>
      <c r="L1005" s="39"/>
      <c r="M1005" s="59"/>
    </row>
    <row r="1006" spans="1:13" x14ac:dyDescent="0.25">
      <c r="A1006" s="63" t="s">
        <v>1053</v>
      </c>
      <c r="B1006" s="9" t="s">
        <v>552</v>
      </c>
      <c r="C1006" s="10" t="s">
        <v>17</v>
      </c>
      <c r="D1006" s="25" t="s">
        <v>2</v>
      </c>
      <c r="E1006" s="139" t="s">
        <v>553</v>
      </c>
      <c r="F1006" s="139"/>
      <c r="G1006" s="139"/>
      <c r="H1006" s="139"/>
      <c r="I1006" s="139"/>
      <c r="J1006" s="140"/>
      <c r="K1006" s="11">
        <v>1</v>
      </c>
      <c r="L1006" s="76">
        <f>+VLOOKUP(B1006,'carga datos externos'!$A$5:$F$163,6,FALSE)</f>
        <v>0</v>
      </c>
      <c r="M1006" s="40">
        <f>+ROUND(+K1006*L1006,2)</f>
        <v>0</v>
      </c>
    </row>
    <row r="1007" spans="1:13" ht="18" customHeight="1" x14ac:dyDescent="0.25">
      <c r="A1007" s="63" t="s">
        <v>1053</v>
      </c>
      <c r="B1007" s="146"/>
      <c r="C1007" s="146"/>
      <c r="D1007" s="146"/>
      <c r="E1007" s="136" t="s">
        <v>1023</v>
      </c>
      <c r="F1007" s="137"/>
      <c r="G1007" s="137"/>
      <c r="H1007" s="137"/>
      <c r="I1007" s="137"/>
      <c r="J1007" s="138"/>
      <c r="K1007" s="147"/>
      <c r="L1007" s="144"/>
      <c r="M1007" s="145"/>
    </row>
    <row r="1008" spans="1:13" ht="18" customHeight="1" x14ac:dyDescent="0.25">
      <c r="A1008" s="63" t="s">
        <v>1053</v>
      </c>
      <c r="B1008" s="146"/>
      <c r="C1008" s="146"/>
      <c r="D1008" s="146"/>
      <c r="E1008" s="136" t="s">
        <v>1017</v>
      </c>
      <c r="F1008" s="137"/>
      <c r="G1008" s="137"/>
      <c r="H1008" s="137"/>
      <c r="I1008" s="137"/>
      <c r="J1008" s="138"/>
      <c r="K1008" s="147"/>
      <c r="L1008" s="144"/>
      <c r="M1008" s="145"/>
    </row>
    <row r="1009" spans="1:13" ht="18.75" thickBot="1" x14ac:dyDescent="0.3">
      <c r="A1009" s="63" t="s">
        <v>1053</v>
      </c>
      <c r="B1009" s="61"/>
      <c r="C1009" s="12"/>
      <c r="D1009" s="61"/>
      <c r="E1009" s="15" t="s">
        <v>554</v>
      </c>
      <c r="F1009" s="16">
        <v>1</v>
      </c>
      <c r="G1009" s="16">
        <v>0</v>
      </c>
      <c r="H1009" s="16">
        <v>0</v>
      </c>
      <c r="I1009" s="16">
        <v>0</v>
      </c>
      <c r="J1009" s="16">
        <v>1</v>
      </c>
      <c r="K1009" s="14"/>
      <c r="L1009" s="39"/>
      <c r="M1009" s="59"/>
    </row>
    <row r="1010" spans="1:13" x14ac:dyDescent="0.25">
      <c r="A1010" s="63" t="s">
        <v>1053</v>
      </c>
      <c r="B1010" s="9" t="s">
        <v>555</v>
      </c>
      <c r="C1010" s="10" t="s">
        <v>17</v>
      </c>
      <c r="D1010" s="25" t="s">
        <v>556</v>
      </c>
      <c r="E1010" s="139" t="s">
        <v>557</v>
      </c>
      <c r="F1010" s="139"/>
      <c r="G1010" s="139"/>
      <c r="H1010" s="139"/>
      <c r="I1010" s="139"/>
      <c r="J1010" s="140"/>
      <c r="K1010" s="11">
        <v>18.5</v>
      </c>
      <c r="L1010" s="76">
        <f>+VLOOKUP(B1010,'carga datos externos'!$A$5:$F$163,6,FALSE)</f>
        <v>0</v>
      </c>
      <c r="M1010" s="40">
        <f>+ROUND(+K1010*L1010,2)</f>
        <v>0</v>
      </c>
    </row>
    <row r="1011" spans="1:13" ht="63" customHeight="1" x14ac:dyDescent="0.25">
      <c r="A1011" s="63" t="s">
        <v>1053</v>
      </c>
      <c r="B1011" s="146"/>
      <c r="C1011" s="146"/>
      <c r="D1011" s="146"/>
      <c r="E1011" s="136" t="s">
        <v>1024</v>
      </c>
      <c r="F1011" s="137"/>
      <c r="G1011" s="137"/>
      <c r="H1011" s="137"/>
      <c r="I1011" s="137"/>
      <c r="J1011" s="138"/>
      <c r="K1011" s="147"/>
      <c r="L1011" s="144"/>
      <c r="M1011" s="145"/>
    </row>
    <row r="1012" spans="1:13" x14ac:dyDescent="0.25">
      <c r="A1012" s="63" t="s">
        <v>1053</v>
      </c>
      <c r="B1012" s="146"/>
      <c r="C1012" s="146"/>
      <c r="D1012" s="146"/>
      <c r="E1012" s="150"/>
      <c r="F1012" s="151"/>
      <c r="G1012" s="151"/>
      <c r="H1012" s="151"/>
      <c r="I1012" s="151"/>
      <c r="J1012" s="152"/>
      <c r="K1012" s="147"/>
      <c r="L1012" s="144"/>
      <c r="M1012" s="145"/>
    </row>
    <row r="1013" spans="1:13" x14ac:dyDescent="0.25">
      <c r="A1013" s="63" t="s">
        <v>1053</v>
      </c>
      <c r="B1013" s="146"/>
      <c r="C1013" s="146"/>
      <c r="D1013" s="146"/>
      <c r="E1013" s="136" t="s">
        <v>1025</v>
      </c>
      <c r="F1013" s="137"/>
      <c r="G1013" s="137"/>
      <c r="H1013" s="137"/>
      <c r="I1013" s="137"/>
      <c r="J1013" s="138"/>
      <c r="K1013" s="147"/>
      <c r="L1013" s="144"/>
      <c r="M1013" s="145"/>
    </row>
    <row r="1014" spans="1:13" ht="15.75" thickBot="1" x14ac:dyDescent="0.3">
      <c r="A1014" s="63" t="s">
        <v>1053</v>
      </c>
      <c r="B1014" s="61"/>
      <c r="C1014" s="12"/>
      <c r="D1014" s="61"/>
      <c r="E1014" s="15" t="s">
        <v>558</v>
      </c>
      <c r="F1014" s="16">
        <v>1</v>
      </c>
      <c r="G1014" s="16">
        <v>18.5</v>
      </c>
      <c r="H1014" s="16">
        <v>0</v>
      </c>
      <c r="I1014" s="16">
        <v>0</v>
      </c>
      <c r="J1014" s="16">
        <v>18.5</v>
      </c>
      <c r="K1014" s="14"/>
      <c r="L1014" s="39"/>
      <c r="M1014" s="59"/>
    </row>
    <row r="1015" spans="1:13" x14ac:dyDescent="0.25">
      <c r="A1015" s="63" t="s">
        <v>1053</v>
      </c>
      <c r="B1015" s="9" t="s">
        <v>559</v>
      </c>
      <c r="C1015" s="10" t="s">
        <v>17</v>
      </c>
      <c r="D1015" s="25" t="s">
        <v>42</v>
      </c>
      <c r="E1015" s="139" t="s">
        <v>560</v>
      </c>
      <c r="F1015" s="139"/>
      <c r="G1015" s="139"/>
      <c r="H1015" s="139"/>
      <c r="I1015" s="139"/>
      <c r="J1015" s="140"/>
      <c r="K1015" s="11">
        <v>4</v>
      </c>
      <c r="L1015" s="76">
        <f>+VLOOKUP(B1015,'carga datos externos'!$A$5:$F$163,6,FALSE)</f>
        <v>0</v>
      </c>
      <c r="M1015" s="40">
        <f>+ROUND(+K1015*L1015,2)</f>
        <v>0</v>
      </c>
    </row>
    <row r="1016" spans="1:13" ht="27" customHeight="1" x14ac:dyDescent="0.25">
      <c r="A1016" s="63" t="s">
        <v>1053</v>
      </c>
      <c r="B1016" s="146"/>
      <c r="C1016" s="146"/>
      <c r="D1016" s="146"/>
      <c r="E1016" s="136" t="s">
        <v>1026</v>
      </c>
      <c r="F1016" s="137"/>
      <c r="G1016" s="137"/>
      <c r="H1016" s="137"/>
      <c r="I1016" s="137"/>
      <c r="J1016" s="138"/>
      <c r="K1016" s="147"/>
      <c r="L1016" s="144"/>
      <c r="M1016" s="145"/>
    </row>
    <row r="1017" spans="1:13" x14ac:dyDescent="0.25">
      <c r="A1017" s="63" t="s">
        <v>1053</v>
      </c>
      <c r="B1017" s="146"/>
      <c r="C1017" s="146"/>
      <c r="D1017" s="146"/>
      <c r="E1017" s="150"/>
      <c r="F1017" s="151"/>
      <c r="G1017" s="151"/>
      <c r="H1017" s="151"/>
      <c r="I1017" s="151"/>
      <c r="J1017" s="152"/>
      <c r="K1017" s="147"/>
      <c r="L1017" s="144"/>
      <c r="M1017" s="145"/>
    </row>
    <row r="1018" spans="1:13" x14ac:dyDescent="0.25">
      <c r="A1018" s="63" t="s">
        <v>1053</v>
      </c>
      <c r="B1018" s="146"/>
      <c r="C1018" s="146"/>
      <c r="D1018" s="146"/>
      <c r="E1018" s="136" t="s">
        <v>1025</v>
      </c>
      <c r="F1018" s="137"/>
      <c r="G1018" s="137"/>
      <c r="H1018" s="137"/>
      <c r="I1018" s="137"/>
      <c r="J1018" s="138"/>
      <c r="K1018" s="147"/>
      <c r="L1018" s="144"/>
      <c r="M1018" s="145"/>
    </row>
    <row r="1019" spans="1:13" ht="18.75" thickBot="1" x14ac:dyDescent="0.3">
      <c r="A1019" s="63" t="s">
        <v>1053</v>
      </c>
      <c r="B1019" s="61"/>
      <c r="C1019" s="12"/>
      <c r="D1019" s="61"/>
      <c r="E1019" s="15" t="s">
        <v>561</v>
      </c>
      <c r="F1019" s="16">
        <v>1</v>
      </c>
      <c r="G1019" s="16">
        <v>4</v>
      </c>
      <c r="H1019" s="16">
        <v>0</v>
      </c>
      <c r="I1019" s="16">
        <v>0</v>
      </c>
      <c r="J1019" s="16">
        <v>4</v>
      </c>
      <c r="K1019" s="14"/>
      <c r="L1019" s="39"/>
      <c r="M1019" s="59"/>
    </row>
    <row r="1020" spans="1:13" x14ac:dyDescent="0.25">
      <c r="A1020" s="63" t="s">
        <v>1053</v>
      </c>
      <c r="B1020" s="9" t="s">
        <v>562</v>
      </c>
      <c r="C1020" s="10" t="s">
        <v>17</v>
      </c>
      <c r="D1020" s="25" t="s">
        <v>2</v>
      </c>
      <c r="E1020" s="139" t="s">
        <v>563</v>
      </c>
      <c r="F1020" s="139"/>
      <c r="G1020" s="139"/>
      <c r="H1020" s="139"/>
      <c r="I1020" s="139"/>
      <c r="J1020" s="140"/>
      <c r="K1020" s="11">
        <v>1</v>
      </c>
      <c r="L1020" s="76">
        <f>+VLOOKUP(B1020,'carga datos externos'!$A$5:$F$163,6,FALSE)</f>
        <v>0</v>
      </c>
      <c r="M1020" s="40">
        <f>+ROUND(+K1020*L1020,2)</f>
        <v>0</v>
      </c>
    </row>
    <row r="1021" spans="1:13" ht="18" customHeight="1" x14ac:dyDescent="0.25">
      <c r="A1021" s="63" t="s">
        <v>1053</v>
      </c>
      <c r="B1021" s="146"/>
      <c r="C1021" s="146"/>
      <c r="D1021" s="146"/>
      <c r="E1021" s="136" t="s">
        <v>1027</v>
      </c>
      <c r="F1021" s="137"/>
      <c r="G1021" s="137"/>
      <c r="H1021" s="137"/>
      <c r="I1021" s="137"/>
      <c r="J1021" s="138"/>
      <c r="K1021" s="147"/>
      <c r="L1021" s="144"/>
      <c r="M1021" s="145"/>
    </row>
    <row r="1022" spans="1:13" ht="27" customHeight="1" x14ac:dyDescent="0.25">
      <c r="A1022" s="63" t="s">
        <v>1053</v>
      </c>
      <c r="B1022" s="146"/>
      <c r="C1022" s="146"/>
      <c r="D1022" s="146"/>
      <c r="E1022" s="136" t="s">
        <v>1028</v>
      </c>
      <c r="F1022" s="137"/>
      <c r="G1022" s="137"/>
      <c r="H1022" s="137"/>
      <c r="I1022" s="137"/>
      <c r="J1022" s="138"/>
      <c r="K1022" s="147"/>
      <c r="L1022" s="144"/>
      <c r="M1022" s="145"/>
    </row>
    <row r="1023" spans="1:13" x14ac:dyDescent="0.25">
      <c r="A1023" s="63" t="s">
        <v>1053</v>
      </c>
      <c r="B1023" s="146"/>
      <c r="C1023" s="146"/>
      <c r="D1023" s="146"/>
      <c r="E1023" s="150"/>
      <c r="F1023" s="151"/>
      <c r="G1023" s="151"/>
      <c r="H1023" s="151"/>
      <c r="I1023" s="151"/>
      <c r="J1023" s="152"/>
      <c r="K1023" s="147"/>
      <c r="L1023" s="144"/>
      <c r="M1023" s="145"/>
    </row>
    <row r="1024" spans="1:13" x14ac:dyDescent="0.25">
      <c r="A1024" s="63" t="s">
        <v>1053</v>
      </c>
      <c r="B1024" s="146"/>
      <c r="C1024" s="146"/>
      <c r="D1024" s="146"/>
      <c r="E1024" s="136" t="s">
        <v>1025</v>
      </c>
      <c r="F1024" s="137"/>
      <c r="G1024" s="137"/>
      <c r="H1024" s="137"/>
      <c r="I1024" s="137"/>
      <c r="J1024" s="138"/>
      <c r="K1024" s="147"/>
      <c r="L1024" s="144"/>
      <c r="M1024" s="145"/>
    </row>
    <row r="1025" spans="1:13" ht="18.75" thickBot="1" x14ac:dyDescent="0.3">
      <c r="A1025" s="63" t="s">
        <v>1053</v>
      </c>
      <c r="B1025" s="61"/>
      <c r="C1025" s="12"/>
      <c r="D1025" s="61"/>
      <c r="E1025" s="15" t="s">
        <v>564</v>
      </c>
      <c r="F1025" s="16">
        <v>1</v>
      </c>
      <c r="G1025" s="16">
        <v>0</v>
      </c>
      <c r="H1025" s="16">
        <v>0</v>
      </c>
      <c r="I1025" s="16">
        <v>0</v>
      </c>
      <c r="J1025" s="16">
        <v>1</v>
      </c>
      <c r="K1025" s="14"/>
      <c r="L1025" s="39"/>
      <c r="M1025" s="59"/>
    </row>
    <row r="1026" spans="1:13" x14ac:dyDescent="0.25">
      <c r="A1026" s="63" t="s">
        <v>1053</v>
      </c>
      <c r="B1026" s="9" t="s">
        <v>565</v>
      </c>
      <c r="C1026" s="10" t="s">
        <v>17</v>
      </c>
      <c r="D1026" s="25" t="s">
        <v>2</v>
      </c>
      <c r="E1026" s="139" t="s">
        <v>566</v>
      </c>
      <c r="F1026" s="139"/>
      <c r="G1026" s="139"/>
      <c r="H1026" s="139"/>
      <c r="I1026" s="139"/>
      <c r="J1026" s="140"/>
      <c r="K1026" s="11">
        <v>1</v>
      </c>
      <c r="L1026" s="76">
        <f>+VLOOKUP(B1026,'carga datos externos'!$A$5:$F$163,6,FALSE)</f>
        <v>0</v>
      </c>
      <c r="M1026" s="40">
        <f>+ROUND(+K1026*L1026,2)</f>
        <v>0</v>
      </c>
    </row>
    <row r="1027" spans="1:13" ht="72" customHeight="1" x14ac:dyDescent="0.25">
      <c r="A1027" s="63" t="s">
        <v>1053</v>
      </c>
      <c r="B1027" s="61"/>
      <c r="C1027" s="12"/>
      <c r="D1027" s="61"/>
      <c r="E1027" s="136" t="s">
        <v>762</v>
      </c>
      <c r="F1027" s="137"/>
      <c r="G1027" s="137"/>
      <c r="H1027" s="137"/>
      <c r="I1027" s="137"/>
      <c r="J1027" s="138"/>
      <c r="K1027" s="13"/>
      <c r="L1027" s="39"/>
      <c r="M1027" s="59"/>
    </row>
    <row r="1028" spans="1:13" ht="18.75" thickBot="1" x14ac:dyDescent="0.3">
      <c r="A1028" s="63" t="s">
        <v>1053</v>
      </c>
      <c r="B1028" s="61"/>
      <c r="C1028" s="12"/>
      <c r="D1028" s="61"/>
      <c r="E1028" s="15" t="s">
        <v>567</v>
      </c>
      <c r="F1028" s="16">
        <v>1</v>
      </c>
      <c r="G1028" s="16">
        <v>0</v>
      </c>
      <c r="H1028" s="16">
        <v>0</v>
      </c>
      <c r="I1028" s="16">
        <v>0</v>
      </c>
      <c r="J1028" s="16">
        <v>1</v>
      </c>
      <c r="K1028" s="14"/>
      <c r="L1028" s="39"/>
      <c r="M1028" s="59"/>
    </row>
    <row r="1029" spans="1:13" x14ac:dyDescent="0.25">
      <c r="A1029" s="63" t="s">
        <v>1053</v>
      </c>
      <c r="B1029" s="9" t="s">
        <v>568</v>
      </c>
      <c r="C1029" s="10" t="s">
        <v>17</v>
      </c>
      <c r="D1029" s="25" t="s">
        <v>2</v>
      </c>
      <c r="E1029" s="139" t="s">
        <v>569</v>
      </c>
      <c r="F1029" s="139"/>
      <c r="G1029" s="139"/>
      <c r="H1029" s="139"/>
      <c r="I1029" s="139"/>
      <c r="J1029" s="140"/>
      <c r="K1029" s="11">
        <v>2</v>
      </c>
      <c r="L1029" s="76">
        <f>+VLOOKUP(B1029,'carga datos externos'!$A$5:$F$163,6,FALSE)</f>
        <v>0</v>
      </c>
      <c r="M1029" s="40">
        <f>+ROUND(+K1029*L1029,2)</f>
        <v>0</v>
      </c>
    </row>
    <row r="1030" spans="1:13" ht="63" customHeight="1" x14ac:dyDescent="0.25">
      <c r="A1030" s="63" t="s">
        <v>1053</v>
      </c>
      <c r="B1030" s="146"/>
      <c r="C1030" s="146"/>
      <c r="D1030" s="146"/>
      <c r="E1030" s="136" t="s">
        <v>1029</v>
      </c>
      <c r="F1030" s="137"/>
      <c r="G1030" s="137"/>
      <c r="H1030" s="137"/>
      <c r="I1030" s="137"/>
      <c r="J1030" s="138"/>
      <c r="K1030" s="147"/>
      <c r="L1030" s="144"/>
      <c r="M1030" s="145"/>
    </row>
    <row r="1031" spans="1:13" x14ac:dyDescent="0.25">
      <c r="A1031" s="63" t="s">
        <v>1053</v>
      </c>
      <c r="B1031" s="146"/>
      <c r="C1031" s="146"/>
      <c r="D1031" s="146"/>
      <c r="E1031" s="136" t="s">
        <v>1030</v>
      </c>
      <c r="F1031" s="137"/>
      <c r="G1031" s="137"/>
      <c r="H1031" s="137"/>
      <c r="I1031" s="137"/>
      <c r="J1031" s="138"/>
      <c r="K1031" s="147"/>
      <c r="L1031" s="144"/>
      <c r="M1031" s="145"/>
    </row>
    <row r="1032" spans="1:13" x14ac:dyDescent="0.25">
      <c r="A1032" s="63" t="s">
        <v>1053</v>
      </c>
      <c r="B1032" s="146"/>
      <c r="C1032" s="146"/>
      <c r="D1032" s="146"/>
      <c r="E1032" s="136" t="s">
        <v>1031</v>
      </c>
      <c r="F1032" s="137"/>
      <c r="G1032" s="137"/>
      <c r="H1032" s="137"/>
      <c r="I1032" s="137"/>
      <c r="J1032" s="138"/>
      <c r="K1032" s="147"/>
      <c r="L1032" s="144"/>
      <c r="M1032" s="145"/>
    </row>
    <row r="1033" spans="1:13" ht="18.75" thickBot="1" x14ac:dyDescent="0.3">
      <c r="A1033" s="63" t="s">
        <v>1053</v>
      </c>
      <c r="B1033" s="61"/>
      <c r="C1033" s="12"/>
      <c r="D1033" s="61"/>
      <c r="E1033" s="15" t="s">
        <v>763</v>
      </c>
      <c r="F1033" s="16">
        <v>2</v>
      </c>
      <c r="G1033" s="16">
        <v>0</v>
      </c>
      <c r="H1033" s="16">
        <v>0</v>
      </c>
      <c r="I1033" s="16">
        <v>0</v>
      </c>
      <c r="J1033" s="16">
        <v>2</v>
      </c>
      <c r="K1033" s="14"/>
      <c r="L1033" s="39"/>
      <c r="M1033" s="59"/>
    </row>
    <row r="1034" spans="1:13" x14ac:dyDescent="0.25">
      <c r="A1034" s="63" t="s">
        <v>1053</v>
      </c>
      <c r="B1034" s="9" t="s">
        <v>570</v>
      </c>
      <c r="C1034" s="10" t="s">
        <v>17</v>
      </c>
      <c r="D1034" s="25" t="s">
        <v>42</v>
      </c>
      <c r="E1034" s="139" t="s">
        <v>571</v>
      </c>
      <c r="F1034" s="139"/>
      <c r="G1034" s="139"/>
      <c r="H1034" s="139"/>
      <c r="I1034" s="139"/>
      <c r="J1034" s="140"/>
      <c r="K1034" s="11">
        <v>1</v>
      </c>
      <c r="L1034" s="76">
        <f>+VLOOKUP(B1034,'carga datos externos'!$A$5:$F$163,6,FALSE)</f>
        <v>0</v>
      </c>
      <c r="M1034" s="40">
        <f>+ROUND(+K1034*L1034,2)</f>
        <v>0</v>
      </c>
    </row>
    <row r="1035" spans="1:13" ht="63" customHeight="1" x14ac:dyDescent="0.25">
      <c r="A1035" s="63" t="s">
        <v>1053</v>
      </c>
      <c r="B1035" s="146"/>
      <c r="C1035" s="146"/>
      <c r="D1035" s="146"/>
      <c r="E1035" s="136" t="s">
        <v>1032</v>
      </c>
      <c r="F1035" s="137"/>
      <c r="G1035" s="137"/>
      <c r="H1035" s="137"/>
      <c r="I1035" s="137"/>
      <c r="J1035" s="138"/>
      <c r="K1035" s="147"/>
      <c r="L1035" s="144"/>
      <c r="M1035" s="145"/>
    </row>
    <row r="1036" spans="1:13" ht="18" customHeight="1" x14ac:dyDescent="0.25">
      <c r="A1036" s="63" t="s">
        <v>1053</v>
      </c>
      <c r="B1036" s="146"/>
      <c r="C1036" s="146"/>
      <c r="D1036" s="146"/>
      <c r="E1036" s="136" t="s">
        <v>1033</v>
      </c>
      <c r="F1036" s="137"/>
      <c r="G1036" s="137"/>
      <c r="H1036" s="137"/>
      <c r="I1036" s="137"/>
      <c r="J1036" s="138"/>
      <c r="K1036" s="147"/>
      <c r="L1036" s="144"/>
      <c r="M1036" s="145"/>
    </row>
    <row r="1037" spans="1:13" ht="15.75" thickBot="1" x14ac:dyDescent="0.3">
      <c r="A1037" s="63" t="s">
        <v>1053</v>
      </c>
      <c r="B1037" s="61"/>
      <c r="C1037" s="12"/>
      <c r="D1037" s="61"/>
      <c r="E1037" s="15" t="s">
        <v>572</v>
      </c>
      <c r="F1037" s="16">
        <v>1</v>
      </c>
      <c r="G1037" s="16">
        <v>0</v>
      </c>
      <c r="H1037" s="16">
        <v>0</v>
      </c>
      <c r="I1037" s="16">
        <v>0</v>
      </c>
      <c r="J1037" s="16">
        <v>1</v>
      </c>
      <c r="K1037" s="14"/>
      <c r="L1037" s="39"/>
      <c r="M1037" s="59"/>
    </row>
    <row r="1038" spans="1:13" x14ac:dyDescent="0.25">
      <c r="A1038" s="63" t="s">
        <v>1053</v>
      </c>
      <c r="B1038" s="9" t="s">
        <v>573</v>
      </c>
      <c r="C1038" s="10" t="s">
        <v>17</v>
      </c>
      <c r="D1038" s="25" t="s">
        <v>42</v>
      </c>
      <c r="E1038" s="139" t="s">
        <v>764</v>
      </c>
      <c r="F1038" s="139"/>
      <c r="G1038" s="139"/>
      <c r="H1038" s="139"/>
      <c r="I1038" s="139"/>
      <c r="J1038" s="140"/>
      <c r="K1038" s="11">
        <v>18</v>
      </c>
      <c r="L1038" s="76">
        <f>+VLOOKUP(B1038,'carga datos externos'!$A$5:$F$163,6,FALSE)</f>
        <v>0</v>
      </c>
      <c r="M1038" s="40">
        <f>+ROUND(+K1038*L1038,2)</f>
        <v>0</v>
      </c>
    </row>
    <row r="1039" spans="1:13" ht="27" customHeight="1" x14ac:dyDescent="0.25">
      <c r="A1039" s="63" t="s">
        <v>1053</v>
      </c>
      <c r="B1039" s="61"/>
      <c r="C1039" s="12"/>
      <c r="D1039" s="61"/>
      <c r="E1039" s="136" t="s">
        <v>765</v>
      </c>
      <c r="F1039" s="137"/>
      <c r="G1039" s="137"/>
      <c r="H1039" s="137"/>
      <c r="I1039" s="137"/>
      <c r="J1039" s="138"/>
      <c r="K1039" s="13"/>
      <c r="L1039" s="39"/>
      <c r="M1039" s="59"/>
    </row>
    <row r="1040" spans="1:13" ht="18.75" thickBot="1" x14ac:dyDescent="0.3">
      <c r="A1040" s="63" t="s">
        <v>1053</v>
      </c>
      <c r="B1040" s="61"/>
      <c r="C1040" s="12"/>
      <c r="D1040" s="61"/>
      <c r="E1040" s="15" t="s">
        <v>574</v>
      </c>
      <c r="F1040" s="16">
        <v>1</v>
      </c>
      <c r="G1040" s="16">
        <v>18</v>
      </c>
      <c r="H1040" s="16">
        <v>0</v>
      </c>
      <c r="I1040" s="16">
        <v>0</v>
      </c>
      <c r="J1040" s="16">
        <v>18</v>
      </c>
      <c r="K1040" s="14"/>
      <c r="L1040" s="39"/>
      <c r="M1040" s="59"/>
    </row>
    <row r="1041" spans="1:13" x14ac:dyDescent="0.25">
      <c r="A1041" s="63" t="s">
        <v>1053</v>
      </c>
      <c r="B1041" s="9" t="s">
        <v>575</v>
      </c>
      <c r="C1041" s="10" t="s">
        <v>17</v>
      </c>
      <c r="D1041" s="25" t="s">
        <v>528</v>
      </c>
      <c r="E1041" s="139" t="s">
        <v>576</v>
      </c>
      <c r="F1041" s="139"/>
      <c r="G1041" s="139"/>
      <c r="H1041" s="139"/>
      <c r="I1041" s="139"/>
      <c r="J1041" s="140"/>
      <c r="K1041" s="11">
        <v>1</v>
      </c>
      <c r="L1041" s="76">
        <f>+VLOOKUP(B1041,'carga datos externos'!$A$5:$F$163,6,FALSE)</f>
        <v>0</v>
      </c>
      <c r="M1041" s="40">
        <f>+ROUND(+K1041*L1041,2)</f>
        <v>0</v>
      </c>
    </row>
    <row r="1042" spans="1:13" ht="18" customHeight="1" x14ac:dyDescent="0.25">
      <c r="A1042" s="63" t="s">
        <v>1053</v>
      </c>
      <c r="B1042" s="61"/>
      <c r="C1042" s="12"/>
      <c r="D1042" s="61"/>
      <c r="E1042" s="136" t="s">
        <v>577</v>
      </c>
      <c r="F1042" s="137"/>
      <c r="G1042" s="137"/>
      <c r="H1042" s="137"/>
      <c r="I1042" s="137"/>
      <c r="J1042" s="138"/>
      <c r="K1042" s="13"/>
      <c r="L1042" s="39"/>
      <c r="M1042" s="59"/>
    </row>
    <row r="1043" spans="1:13" ht="15.75" thickBot="1" x14ac:dyDescent="0.3">
      <c r="A1043" s="63" t="s">
        <v>1053</v>
      </c>
      <c r="B1043" s="61"/>
      <c r="C1043" s="12"/>
      <c r="D1043" s="61"/>
      <c r="E1043" s="17"/>
      <c r="F1043" s="16">
        <v>1</v>
      </c>
      <c r="G1043" s="16">
        <v>0</v>
      </c>
      <c r="H1043" s="16">
        <v>0</v>
      </c>
      <c r="I1043" s="16">
        <v>0</v>
      </c>
      <c r="J1043" s="16">
        <v>1</v>
      </c>
      <c r="K1043" s="14"/>
      <c r="L1043" s="41"/>
      <c r="M1043" s="59"/>
    </row>
    <row r="1044" spans="1:13" ht="15.75" thickBot="1" x14ac:dyDescent="0.3">
      <c r="A1044" s="63" t="s">
        <v>1053</v>
      </c>
      <c r="B1044" s="32"/>
      <c r="C1044" s="33"/>
      <c r="D1044" s="58" t="s">
        <v>1054</v>
      </c>
      <c r="E1044" s="34"/>
      <c r="F1044" s="28"/>
      <c r="G1044" s="28"/>
      <c r="H1044" s="28"/>
      <c r="I1044" s="28"/>
      <c r="J1044" s="31" t="s">
        <v>578</v>
      </c>
      <c r="K1044" s="35"/>
      <c r="L1044" s="47"/>
      <c r="M1044" s="53">
        <f>SUM(M970:M1043)</f>
        <v>0</v>
      </c>
    </row>
    <row r="1045" spans="1:13" ht="15.75" thickBot="1" x14ac:dyDescent="0.3">
      <c r="A1045" s="63" t="s">
        <v>1053</v>
      </c>
      <c r="B1045" s="22" t="s">
        <v>579</v>
      </c>
      <c r="C1045" s="23" t="s">
        <v>12</v>
      </c>
      <c r="D1045" s="22"/>
      <c r="E1045" s="148" t="s">
        <v>580</v>
      </c>
      <c r="F1045" s="148"/>
      <c r="G1045" s="148"/>
      <c r="H1045" s="148"/>
      <c r="I1045" s="148"/>
      <c r="J1045" s="149"/>
      <c r="K1045" s="24"/>
      <c r="L1045" s="46"/>
      <c r="M1045" s="55"/>
    </row>
    <row r="1046" spans="1:13" x14ac:dyDescent="0.25">
      <c r="A1046" s="63" t="s">
        <v>1053</v>
      </c>
      <c r="B1046" s="9" t="s">
        <v>581</v>
      </c>
      <c r="C1046" s="10" t="s">
        <v>17</v>
      </c>
      <c r="D1046" s="25" t="s">
        <v>528</v>
      </c>
      <c r="E1046" s="139" t="s">
        <v>582</v>
      </c>
      <c r="F1046" s="139"/>
      <c r="G1046" s="139"/>
      <c r="H1046" s="139"/>
      <c r="I1046" s="139"/>
      <c r="J1046" s="140"/>
      <c r="K1046" s="11">
        <v>1</v>
      </c>
      <c r="L1046" s="76">
        <f>+VLOOKUP(B1046,'carga datos externos'!$A$5:$F$163,6,FALSE)</f>
        <v>0</v>
      </c>
      <c r="M1046" s="40">
        <f>+ROUND(+K1046*L1046,2)</f>
        <v>0</v>
      </c>
    </row>
    <row r="1047" spans="1:13" x14ac:dyDescent="0.25">
      <c r="A1047" s="63" t="s">
        <v>1053</v>
      </c>
      <c r="B1047" s="146"/>
      <c r="C1047" s="146"/>
      <c r="D1047" s="146"/>
      <c r="E1047" s="136" t="s">
        <v>1034</v>
      </c>
      <c r="F1047" s="137"/>
      <c r="G1047" s="137"/>
      <c r="H1047" s="137"/>
      <c r="I1047" s="137"/>
      <c r="J1047" s="138"/>
      <c r="K1047" s="147"/>
      <c r="L1047" s="144"/>
      <c r="M1047" s="145"/>
    </row>
    <row r="1048" spans="1:13" ht="18" customHeight="1" x14ac:dyDescent="0.25">
      <c r="A1048" s="63" t="s">
        <v>1053</v>
      </c>
      <c r="B1048" s="146"/>
      <c r="C1048" s="146"/>
      <c r="D1048" s="146"/>
      <c r="E1048" s="136" t="s">
        <v>1035</v>
      </c>
      <c r="F1048" s="137"/>
      <c r="G1048" s="137"/>
      <c r="H1048" s="137"/>
      <c r="I1048" s="137"/>
      <c r="J1048" s="138"/>
      <c r="K1048" s="147"/>
      <c r="L1048" s="144"/>
      <c r="M1048" s="145"/>
    </row>
    <row r="1049" spans="1:13" ht="18" customHeight="1" x14ac:dyDescent="0.25">
      <c r="A1049" s="63" t="s">
        <v>1053</v>
      </c>
      <c r="B1049" s="146"/>
      <c r="C1049" s="146"/>
      <c r="D1049" s="146"/>
      <c r="E1049" s="136" t="s">
        <v>1036</v>
      </c>
      <c r="F1049" s="137"/>
      <c r="G1049" s="137"/>
      <c r="H1049" s="137"/>
      <c r="I1049" s="137"/>
      <c r="J1049" s="138"/>
      <c r="K1049" s="147"/>
      <c r="L1049" s="144"/>
      <c r="M1049" s="145"/>
    </row>
    <row r="1050" spans="1:13" x14ac:dyDescent="0.25">
      <c r="A1050" s="63" t="s">
        <v>1053</v>
      </c>
      <c r="B1050" s="146"/>
      <c r="C1050" s="146"/>
      <c r="D1050" s="146"/>
      <c r="E1050" s="136" t="s">
        <v>1037</v>
      </c>
      <c r="F1050" s="137"/>
      <c r="G1050" s="137"/>
      <c r="H1050" s="137"/>
      <c r="I1050" s="137"/>
      <c r="J1050" s="138"/>
      <c r="K1050" s="147"/>
      <c r="L1050" s="144"/>
      <c r="M1050" s="145"/>
    </row>
    <row r="1051" spans="1:13" ht="18" customHeight="1" x14ac:dyDescent="0.25">
      <c r="A1051" s="63" t="s">
        <v>1053</v>
      </c>
      <c r="B1051" s="146"/>
      <c r="C1051" s="146"/>
      <c r="D1051" s="146"/>
      <c r="E1051" s="136" t="s">
        <v>1038</v>
      </c>
      <c r="F1051" s="137"/>
      <c r="G1051" s="137"/>
      <c r="H1051" s="137"/>
      <c r="I1051" s="137"/>
      <c r="J1051" s="138"/>
      <c r="K1051" s="147"/>
      <c r="L1051" s="144"/>
      <c r="M1051" s="145"/>
    </row>
    <row r="1052" spans="1:13" ht="27" customHeight="1" x14ac:dyDescent="0.25">
      <c r="A1052" s="63" t="s">
        <v>1053</v>
      </c>
      <c r="B1052" s="146"/>
      <c r="C1052" s="146"/>
      <c r="D1052" s="146"/>
      <c r="E1052" s="136" t="s">
        <v>1039</v>
      </c>
      <c r="F1052" s="137"/>
      <c r="G1052" s="137"/>
      <c r="H1052" s="137"/>
      <c r="I1052" s="137"/>
      <c r="J1052" s="138"/>
      <c r="K1052" s="147"/>
      <c r="L1052" s="144"/>
      <c r="M1052" s="145"/>
    </row>
    <row r="1053" spans="1:13" ht="15.75" thickBot="1" x14ac:dyDescent="0.3">
      <c r="A1053" s="63" t="s">
        <v>1053</v>
      </c>
      <c r="B1053" s="61"/>
      <c r="C1053" s="12"/>
      <c r="D1053" s="61"/>
      <c r="E1053" s="15" t="s">
        <v>582</v>
      </c>
      <c r="F1053" s="16">
        <v>1</v>
      </c>
      <c r="G1053" s="16">
        <v>0</v>
      </c>
      <c r="H1053" s="16">
        <v>0</v>
      </c>
      <c r="I1053" s="16">
        <v>0</v>
      </c>
      <c r="J1053" s="16">
        <v>1</v>
      </c>
      <c r="K1053" s="14"/>
      <c r="L1053" s="41"/>
      <c r="M1053" s="59"/>
    </row>
    <row r="1054" spans="1:13" ht="15.75" thickBot="1" x14ac:dyDescent="0.3">
      <c r="A1054" s="63" t="s">
        <v>1053</v>
      </c>
      <c r="B1054" s="32"/>
      <c r="C1054" s="33"/>
      <c r="D1054" s="58" t="s">
        <v>1054</v>
      </c>
      <c r="E1054" s="34"/>
      <c r="F1054" s="28"/>
      <c r="G1054" s="28"/>
      <c r="H1054" s="28"/>
      <c r="I1054" s="28"/>
      <c r="J1054" s="31" t="s">
        <v>583</v>
      </c>
      <c r="K1054" s="35"/>
      <c r="L1054" s="47"/>
      <c r="M1054" s="53">
        <f>SUM(M1046:M1053)</f>
        <v>0</v>
      </c>
    </row>
    <row r="1055" spans="1:13" ht="15.75" thickBot="1" x14ac:dyDescent="0.3">
      <c r="A1055" s="63" t="s">
        <v>1053</v>
      </c>
      <c r="B1055" s="22" t="s">
        <v>584</v>
      </c>
      <c r="C1055" s="23" t="s">
        <v>12</v>
      </c>
      <c r="D1055" s="22"/>
      <c r="E1055" s="148" t="s">
        <v>585</v>
      </c>
      <c r="F1055" s="148"/>
      <c r="G1055" s="148"/>
      <c r="H1055" s="148"/>
      <c r="I1055" s="148"/>
      <c r="J1055" s="149"/>
      <c r="K1055" s="24"/>
      <c r="L1055" s="46"/>
      <c r="M1055" s="55"/>
    </row>
    <row r="1056" spans="1:13" x14ac:dyDescent="0.25">
      <c r="A1056" s="63" t="s">
        <v>1053</v>
      </c>
      <c r="B1056" s="9" t="s">
        <v>586</v>
      </c>
      <c r="C1056" s="10" t="s">
        <v>17</v>
      </c>
      <c r="D1056" s="25" t="s">
        <v>2</v>
      </c>
      <c r="E1056" s="139" t="s">
        <v>587</v>
      </c>
      <c r="F1056" s="139"/>
      <c r="G1056" s="139"/>
      <c r="H1056" s="139"/>
      <c r="I1056" s="139"/>
      <c r="J1056" s="140"/>
      <c r="K1056" s="11">
        <v>1</v>
      </c>
      <c r="L1056" s="76">
        <f>+VLOOKUP(B1056,'carga datos externos'!$A$5:$F$163,6,FALSE)</f>
        <v>0</v>
      </c>
      <c r="M1056" s="40">
        <f>+ROUND(+K1056*L1056,2)</f>
        <v>0</v>
      </c>
    </row>
    <row r="1057" spans="1:13" ht="18" customHeight="1" x14ac:dyDescent="0.25">
      <c r="A1057" s="63" t="s">
        <v>1053</v>
      </c>
      <c r="B1057" s="146"/>
      <c r="C1057" s="146"/>
      <c r="D1057" s="146"/>
      <c r="E1057" s="136" t="s">
        <v>1040</v>
      </c>
      <c r="F1057" s="137"/>
      <c r="G1057" s="137"/>
      <c r="H1057" s="137"/>
      <c r="I1057" s="137"/>
      <c r="J1057" s="138"/>
      <c r="K1057" s="147"/>
      <c r="L1057" s="144"/>
      <c r="M1057" s="145"/>
    </row>
    <row r="1058" spans="1:13" x14ac:dyDescent="0.25">
      <c r="A1058" s="63" t="s">
        <v>1053</v>
      </c>
      <c r="B1058" s="146"/>
      <c r="C1058" s="146"/>
      <c r="D1058" s="146"/>
      <c r="E1058" s="136" t="s">
        <v>1041</v>
      </c>
      <c r="F1058" s="137"/>
      <c r="G1058" s="137"/>
      <c r="H1058" s="137"/>
      <c r="I1058" s="137"/>
      <c r="J1058" s="138"/>
      <c r="K1058" s="147"/>
      <c r="L1058" s="144"/>
      <c r="M1058" s="145"/>
    </row>
    <row r="1059" spans="1:13" x14ac:dyDescent="0.25">
      <c r="A1059" s="63" t="s">
        <v>1053</v>
      </c>
      <c r="B1059" s="146"/>
      <c r="C1059" s="146"/>
      <c r="D1059" s="146"/>
      <c r="E1059" s="136" t="s">
        <v>1042</v>
      </c>
      <c r="F1059" s="137"/>
      <c r="G1059" s="137"/>
      <c r="H1059" s="137"/>
      <c r="I1059" s="137"/>
      <c r="J1059" s="138"/>
      <c r="K1059" s="147"/>
      <c r="L1059" s="144"/>
      <c r="M1059" s="145"/>
    </row>
    <row r="1060" spans="1:13" x14ac:dyDescent="0.25">
      <c r="A1060" s="63" t="s">
        <v>1053</v>
      </c>
      <c r="B1060" s="146"/>
      <c r="C1060" s="146"/>
      <c r="D1060" s="146"/>
      <c r="E1060" s="136" t="s">
        <v>1043</v>
      </c>
      <c r="F1060" s="137"/>
      <c r="G1060" s="137"/>
      <c r="H1060" s="137"/>
      <c r="I1060" s="137"/>
      <c r="J1060" s="138"/>
      <c r="K1060" s="147"/>
      <c r="L1060" s="144"/>
      <c r="M1060" s="145"/>
    </row>
    <row r="1061" spans="1:13" ht="18" customHeight="1" x14ac:dyDescent="0.25">
      <c r="A1061" s="63" t="s">
        <v>1053</v>
      </c>
      <c r="B1061" s="146"/>
      <c r="C1061" s="146"/>
      <c r="D1061" s="146"/>
      <c r="E1061" s="136" t="s">
        <v>1044</v>
      </c>
      <c r="F1061" s="137"/>
      <c r="G1061" s="137"/>
      <c r="H1061" s="137"/>
      <c r="I1061" s="137"/>
      <c r="J1061" s="138"/>
      <c r="K1061" s="147"/>
      <c r="L1061" s="144"/>
      <c r="M1061" s="145"/>
    </row>
    <row r="1062" spans="1:13" ht="18.75" thickBot="1" x14ac:dyDescent="0.3">
      <c r="A1062" s="63" t="s">
        <v>1053</v>
      </c>
      <c r="B1062" s="61"/>
      <c r="C1062" s="12"/>
      <c r="D1062" s="61"/>
      <c r="E1062" s="15" t="s">
        <v>587</v>
      </c>
      <c r="F1062" s="16">
        <v>1</v>
      </c>
      <c r="G1062" s="16">
        <v>0</v>
      </c>
      <c r="H1062" s="16">
        <v>0</v>
      </c>
      <c r="I1062" s="16">
        <v>0</v>
      </c>
      <c r="J1062" s="16">
        <v>1</v>
      </c>
      <c r="K1062" s="14"/>
      <c r="L1062" s="39"/>
      <c r="M1062" s="59"/>
    </row>
    <row r="1063" spans="1:13" x14ac:dyDescent="0.25">
      <c r="A1063" s="63" t="s">
        <v>1053</v>
      </c>
      <c r="B1063" s="9" t="s">
        <v>588</v>
      </c>
      <c r="C1063" s="10" t="s">
        <v>17</v>
      </c>
      <c r="D1063" s="25" t="s">
        <v>528</v>
      </c>
      <c r="E1063" s="139" t="s">
        <v>589</v>
      </c>
      <c r="F1063" s="139"/>
      <c r="G1063" s="139"/>
      <c r="H1063" s="139"/>
      <c r="I1063" s="139"/>
      <c r="J1063" s="140"/>
      <c r="K1063" s="11">
        <v>1</v>
      </c>
      <c r="L1063" s="76">
        <f>+VLOOKUP(B1063,'carga datos externos'!$A$5:$F$163,6,FALSE)</f>
        <v>0</v>
      </c>
      <c r="M1063" s="40">
        <f>+ROUND(+K1063*L1063,2)</f>
        <v>0</v>
      </c>
    </row>
    <row r="1064" spans="1:13" ht="18" customHeight="1" x14ac:dyDescent="0.25">
      <c r="A1064" s="63" t="s">
        <v>1053</v>
      </c>
      <c r="B1064" s="146"/>
      <c r="C1064" s="146"/>
      <c r="D1064" s="146"/>
      <c r="E1064" s="136" t="s">
        <v>1045</v>
      </c>
      <c r="F1064" s="137"/>
      <c r="G1064" s="137"/>
      <c r="H1064" s="137"/>
      <c r="I1064" s="137"/>
      <c r="J1064" s="138"/>
      <c r="K1064" s="147"/>
      <c r="L1064" s="144"/>
      <c r="M1064" s="145"/>
    </row>
    <row r="1065" spans="1:13" ht="90" customHeight="1" x14ac:dyDescent="0.25">
      <c r="A1065" s="63" t="s">
        <v>1053</v>
      </c>
      <c r="B1065" s="146"/>
      <c r="C1065" s="146"/>
      <c r="D1065" s="146"/>
      <c r="E1065" s="136" t="s">
        <v>1046</v>
      </c>
      <c r="F1065" s="137"/>
      <c r="G1065" s="137"/>
      <c r="H1065" s="137"/>
      <c r="I1065" s="137"/>
      <c r="J1065" s="138"/>
      <c r="K1065" s="147"/>
      <c r="L1065" s="144"/>
      <c r="M1065" s="145"/>
    </row>
    <row r="1066" spans="1:13" ht="15.75" thickBot="1" x14ac:dyDescent="0.3">
      <c r="A1066" s="63" t="s">
        <v>1053</v>
      </c>
      <c r="B1066" s="61"/>
      <c r="C1066" s="12"/>
      <c r="D1066" s="61"/>
      <c r="E1066" s="15" t="s">
        <v>589</v>
      </c>
      <c r="F1066" s="16">
        <v>1</v>
      </c>
      <c r="G1066" s="16">
        <v>0</v>
      </c>
      <c r="H1066" s="16">
        <v>0</v>
      </c>
      <c r="I1066" s="16">
        <v>0</v>
      </c>
      <c r="J1066" s="16">
        <v>1</v>
      </c>
      <c r="K1066" s="14"/>
      <c r="L1066" s="41"/>
      <c r="M1066" s="59"/>
    </row>
    <row r="1067" spans="1:13" ht="15.75" thickBot="1" x14ac:dyDescent="0.3">
      <c r="A1067" s="63" t="s">
        <v>1053</v>
      </c>
      <c r="B1067" s="32"/>
      <c r="C1067" s="33"/>
      <c r="D1067" s="58" t="s">
        <v>1054</v>
      </c>
      <c r="E1067" s="34"/>
      <c r="F1067" s="28"/>
      <c r="G1067" s="28"/>
      <c r="H1067" s="28"/>
      <c r="I1067" s="28"/>
      <c r="J1067" s="31" t="s">
        <v>590</v>
      </c>
      <c r="K1067" s="35"/>
      <c r="L1067" s="47"/>
      <c r="M1067" s="53">
        <f>SUM(M1056:M1066)</f>
        <v>0</v>
      </c>
    </row>
    <row r="1068" spans="1:13" ht="15.75" thickBot="1" x14ac:dyDescent="0.3">
      <c r="A1068" s="63" t="s">
        <v>1053</v>
      </c>
      <c r="B1068" s="22" t="s">
        <v>591</v>
      </c>
      <c r="C1068" s="23" t="s">
        <v>12</v>
      </c>
      <c r="D1068" s="22"/>
      <c r="E1068" s="148" t="s">
        <v>592</v>
      </c>
      <c r="F1068" s="148"/>
      <c r="G1068" s="148"/>
      <c r="H1068" s="148"/>
      <c r="I1068" s="148"/>
      <c r="J1068" s="149"/>
      <c r="K1068" s="24"/>
      <c r="L1068" s="46"/>
      <c r="M1068" s="55"/>
    </row>
    <row r="1069" spans="1:13" ht="15.75" thickBot="1" x14ac:dyDescent="0.3">
      <c r="A1069" s="63" t="s">
        <v>1053</v>
      </c>
      <c r="B1069" s="5" t="s">
        <v>593</v>
      </c>
      <c r="C1069" s="6" t="s">
        <v>12</v>
      </c>
      <c r="D1069" s="5"/>
      <c r="E1069" s="142" t="s">
        <v>594</v>
      </c>
      <c r="F1069" s="142"/>
      <c r="G1069" s="142"/>
      <c r="H1069" s="142"/>
      <c r="I1069" s="142"/>
      <c r="J1069" s="143"/>
      <c r="K1069" s="7"/>
      <c r="L1069" s="43"/>
      <c r="M1069" s="54"/>
    </row>
    <row r="1070" spans="1:13" x14ac:dyDescent="0.25">
      <c r="A1070" s="63" t="s">
        <v>1053</v>
      </c>
      <c r="B1070" s="9" t="s">
        <v>595</v>
      </c>
      <c r="C1070" s="10" t="s">
        <v>17</v>
      </c>
      <c r="D1070" s="25" t="s">
        <v>407</v>
      </c>
      <c r="E1070" s="139" t="s">
        <v>596</v>
      </c>
      <c r="F1070" s="139"/>
      <c r="G1070" s="139"/>
      <c r="H1070" s="139"/>
      <c r="I1070" s="139"/>
      <c r="J1070" s="140"/>
      <c r="K1070" s="11">
        <v>21</v>
      </c>
      <c r="L1070" s="76">
        <f>+VLOOKUP(B1070,'carga datos externos'!$A$5:$F$163,6,FALSE)</f>
        <v>0</v>
      </c>
      <c r="M1070" s="40">
        <f>+ROUND(+K1070*L1070,2)</f>
        <v>0</v>
      </c>
    </row>
    <row r="1071" spans="1:13" ht="18" customHeight="1" x14ac:dyDescent="0.25">
      <c r="A1071" s="63" t="s">
        <v>1053</v>
      </c>
      <c r="B1071" s="61"/>
      <c r="C1071" s="12"/>
      <c r="D1071" s="61"/>
      <c r="E1071" s="136" t="s">
        <v>597</v>
      </c>
      <c r="F1071" s="137"/>
      <c r="G1071" s="137"/>
      <c r="H1071" s="137"/>
      <c r="I1071" s="137"/>
      <c r="J1071" s="138"/>
      <c r="K1071" s="13"/>
      <c r="L1071" s="39"/>
      <c r="M1071" s="59"/>
    </row>
    <row r="1072" spans="1:13" ht="15.75" thickBot="1" x14ac:dyDescent="0.3">
      <c r="A1072" s="63" t="s">
        <v>1053</v>
      </c>
      <c r="B1072" s="61"/>
      <c r="C1072" s="12"/>
      <c r="D1072" s="61"/>
      <c r="E1072" s="17"/>
      <c r="F1072" s="16">
        <v>21</v>
      </c>
      <c r="G1072" s="16">
        <v>0</v>
      </c>
      <c r="H1072" s="16">
        <v>0</v>
      </c>
      <c r="I1072" s="16">
        <v>0</v>
      </c>
      <c r="J1072" s="16">
        <v>21</v>
      </c>
      <c r="K1072" s="14"/>
      <c r="L1072" s="39"/>
      <c r="M1072" s="59"/>
    </row>
    <row r="1073" spans="1:13" x14ac:dyDescent="0.25">
      <c r="A1073" s="63" t="s">
        <v>1053</v>
      </c>
      <c r="B1073" s="9" t="s">
        <v>598</v>
      </c>
      <c r="C1073" s="10" t="s">
        <v>17</v>
      </c>
      <c r="D1073" s="25" t="s">
        <v>407</v>
      </c>
      <c r="E1073" s="139" t="s">
        <v>599</v>
      </c>
      <c r="F1073" s="139"/>
      <c r="G1073" s="139"/>
      <c r="H1073" s="139"/>
      <c r="I1073" s="139"/>
      <c r="J1073" s="140"/>
      <c r="K1073" s="11">
        <v>21</v>
      </c>
      <c r="L1073" s="76">
        <f>+VLOOKUP(B1073,'carga datos externos'!$A$5:$F$163,6,FALSE)</f>
        <v>0</v>
      </c>
      <c r="M1073" s="40">
        <f>+ROUND(+K1073*L1073,2)</f>
        <v>0</v>
      </c>
    </row>
    <row r="1074" spans="1:13" x14ac:dyDescent="0.25">
      <c r="A1074" s="63" t="s">
        <v>1053</v>
      </c>
      <c r="B1074" s="61"/>
      <c r="C1074" s="12"/>
      <c r="D1074" s="61"/>
      <c r="E1074" s="136" t="s">
        <v>600</v>
      </c>
      <c r="F1074" s="137"/>
      <c r="G1074" s="137"/>
      <c r="H1074" s="137"/>
      <c r="I1074" s="137"/>
      <c r="J1074" s="138"/>
      <c r="K1074" s="13"/>
      <c r="L1074" s="39"/>
      <c r="M1074" s="59"/>
    </row>
    <row r="1075" spans="1:13" ht="15.75" thickBot="1" x14ac:dyDescent="0.3">
      <c r="A1075" s="63" t="s">
        <v>1053</v>
      </c>
      <c r="B1075" s="61"/>
      <c r="C1075" s="12"/>
      <c r="D1075" s="61"/>
      <c r="E1075" s="15" t="s">
        <v>601</v>
      </c>
      <c r="F1075" s="16">
        <v>21</v>
      </c>
      <c r="G1075" s="16">
        <v>0</v>
      </c>
      <c r="H1075" s="16">
        <v>0</v>
      </c>
      <c r="I1075" s="16">
        <v>0</v>
      </c>
      <c r="J1075" s="16">
        <v>21</v>
      </c>
      <c r="K1075" s="14"/>
      <c r="L1075" s="39"/>
      <c r="M1075" s="59"/>
    </row>
    <row r="1076" spans="1:13" x14ac:dyDescent="0.25">
      <c r="A1076" s="63" t="s">
        <v>1053</v>
      </c>
      <c r="B1076" s="9" t="s">
        <v>602</v>
      </c>
      <c r="C1076" s="10" t="s">
        <v>17</v>
      </c>
      <c r="D1076" s="25" t="s">
        <v>407</v>
      </c>
      <c r="E1076" s="139" t="s">
        <v>603</v>
      </c>
      <c r="F1076" s="139"/>
      <c r="G1076" s="139"/>
      <c r="H1076" s="139"/>
      <c r="I1076" s="139"/>
      <c r="J1076" s="140"/>
      <c r="K1076" s="11">
        <v>14</v>
      </c>
      <c r="L1076" s="76">
        <f>+VLOOKUP(B1076,'carga datos externos'!$A$5:$F$163,6,FALSE)</f>
        <v>0</v>
      </c>
      <c r="M1076" s="40">
        <f>+ROUND(+K1076*L1076,2)</f>
        <v>0</v>
      </c>
    </row>
    <row r="1077" spans="1:13" ht="18" customHeight="1" x14ac:dyDescent="0.25">
      <c r="A1077" s="63" t="s">
        <v>1053</v>
      </c>
      <c r="B1077" s="61"/>
      <c r="C1077" s="12"/>
      <c r="D1077" s="61"/>
      <c r="E1077" s="136" t="s">
        <v>604</v>
      </c>
      <c r="F1077" s="137"/>
      <c r="G1077" s="137"/>
      <c r="H1077" s="137"/>
      <c r="I1077" s="137"/>
      <c r="J1077" s="138"/>
      <c r="K1077" s="13"/>
      <c r="L1077" s="39"/>
      <c r="M1077" s="59"/>
    </row>
    <row r="1078" spans="1:13" ht="15.75" thickBot="1" x14ac:dyDescent="0.3">
      <c r="A1078" s="63" t="s">
        <v>1053</v>
      </c>
      <c r="B1078" s="61"/>
      <c r="C1078" s="12"/>
      <c r="D1078" s="61"/>
      <c r="E1078" s="15" t="s">
        <v>605</v>
      </c>
      <c r="F1078" s="16">
        <v>14</v>
      </c>
      <c r="G1078" s="16">
        <v>0</v>
      </c>
      <c r="H1078" s="16">
        <v>0</v>
      </c>
      <c r="I1078" s="16">
        <v>0</v>
      </c>
      <c r="J1078" s="16">
        <v>14</v>
      </c>
      <c r="K1078" s="14"/>
      <c r="L1078" s="39"/>
      <c r="M1078" s="59"/>
    </row>
    <row r="1079" spans="1:13" x14ac:dyDescent="0.25">
      <c r="A1079" s="63" t="s">
        <v>1053</v>
      </c>
      <c r="B1079" s="9" t="s">
        <v>606</v>
      </c>
      <c r="C1079" s="10" t="s">
        <v>17</v>
      </c>
      <c r="D1079" s="25" t="s">
        <v>407</v>
      </c>
      <c r="E1079" s="139" t="s">
        <v>607</v>
      </c>
      <c r="F1079" s="139"/>
      <c r="G1079" s="139"/>
      <c r="H1079" s="139"/>
      <c r="I1079" s="139"/>
      <c r="J1079" s="140"/>
      <c r="K1079" s="11">
        <v>14</v>
      </c>
      <c r="L1079" s="76">
        <f>+VLOOKUP(B1079,'carga datos externos'!$A$5:$F$163,6,FALSE)</f>
        <v>0</v>
      </c>
      <c r="M1079" s="40">
        <f>+ROUND(+K1079*L1079,2)</f>
        <v>0</v>
      </c>
    </row>
    <row r="1080" spans="1:13" ht="18" customHeight="1" x14ac:dyDescent="0.25">
      <c r="A1080" s="63" t="s">
        <v>1053</v>
      </c>
      <c r="B1080" s="61"/>
      <c r="C1080" s="12"/>
      <c r="D1080" s="61"/>
      <c r="E1080" s="136" t="s">
        <v>608</v>
      </c>
      <c r="F1080" s="137"/>
      <c r="G1080" s="137"/>
      <c r="H1080" s="137"/>
      <c r="I1080" s="137"/>
      <c r="J1080" s="138"/>
      <c r="K1080" s="13"/>
      <c r="L1080" s="39"/>
      <c r="M1080" s="59"/>
    </row>
    <row r="1081" spans="1:13" ht="15.75" thickBot="1" x14ac:dyDescent="0.3">
      <c r="A1081" s="63" t="s">
        <v>1053</v>
      </c>
      <c r="B1081" s="61"/>
      <c r="C1081" s="12"/>
      <c r="D1081" s="61"/>
      <c r="E1081" s="15" t="s">
        <v>609</v>
      </c>
      <c r="F1081" s="16">
        <v>14</v>
      </c>
      <c r="G1081" s="16">
        <v>0</v>
      </c>
      <c r="H1081" s="16">
        <v>0</v>
      </c>
      <c r="I1081" s="16">
        <v>0</v>
      </c>
      <c r="J1081" s="16">
        <v>14</v>
      </c>
      <c r="K1081" s="14"/>
      <c r="L1081" s="39"/>
      <c r="M1081" s="59"/>
    </row>
    <row r="1082" spans="1:13" x14ac:dyDescent="0.25">
      <c r="A1082" s="63" t="s">
        <v>1053</v>
      </c>
      <c r="B1082" s="9" t="s">
        <v>610</v>
      </c>
      <c r="C1082" s="10" t="s">
        <v>17</v>
      </c>
      <c r="D1082" s="25" t="s">
        <v>407</v>
      </c>
      <c r="E1082" s="139" t="s">
        <v>611</v>
      </c>
      <c r="F1082" s="139"/>
      <c r="G1082" s="139"/>
      <c r="H1082" s="139"/>
      <c r="I1082" s="139"/>
      <c r="J1082" s="140"/>
      <c r="K1082" s="11">
        <v>21</v>
      </c>
      <c r="L1082" s="76">
        <f>+VLOOKUP(B1082,'carga datos externos'!$A$5:$F$163,6,FALSE)</f>
        <v>0</v>
      </c>
      <c r="M1082" s="40">
        <f>+ROUND(+K1082*L1082,2)</f>
        <v>0</v>
      </c>
    </row>
    <row r="1083" spans="1:13" ht="27" customHeight="1" x14ac:dyDescent="0.25">
      <c r="A1083" s="63" t="s">
        <v>1053</v>
      </c>
      <c r="B1083" s="61"/>
      <c r="C1083" s="12"/>
      <c r="D1083" s="61"/>
      <c r="E1083" s="136" t="s">
        <v>612</v>
      </c>
      <c r="F1083" s="137"/>
      <c r="G1083" s="137"/>
      <c r="H1083" s="137"/>
      <c r="I1083" s="137"/>
      <c r="J1083" s="138"/>
      <c r="K1083" s="13"/>
      <c r="L1083" s="39"/>
      <c r="M1083" s="59"/>
    </row>
    <row r="1084" spans="1:13" ht="15.75" thickBot="1" x14ac:dyDescent="0.3">
      <c r="A1084" s="63" t="s">
        <v>1053</v>
      </c>
      <c r="B1084" s="61"/>
      <c r="C1084" s="12"/>
      <c r="D1084" s="61"/>
      <c r="E1084" s="15" t="s">
        <v>613</v>
      </c>
      <c r="F1084" s="16">
        <v>21</v>
      </c>
      <c r="G1084" s="16">
        <v>0</v>
      </c>
      <c r="H1084" s="16">
        <v>0</v>
      </c>
      <c r="I1084" s="16">
        <v>0</v>
      </c>
      <c r="J1084" s="16">
        <v>21</v>
      </c>
      <c r="K1084" s="14"/>
      <c r="L1084" s="39"/>
      <c r="M1084" s="59"/>
    </row>
    <row r="1085" spans="1:13" x14ac:dyDescent="0.25">
      <c r="A1085" s="63" t="s">
        <v>1053</v>
      </c>
      <c r="B1085" s="9" t="s">
        <v>614</v>
      </c>
      <c r="C1085" s="10" t="s">
        <v>17</v>
      </c>
      <c r="D1085" s="25" t="s">
        <v>407</v>
      </c>
      <c r="E1085" s="139" t="s">
        <v>615</v>
      </c>
      <c r="F1085" s="139"/>
      <c r="G1085" s="139"/>
      <c r="H1085" s="139"/>
      <c r="I1085" s="139"/>
      <c r="J1085" s="140"/>
      <c r="K1085" s="11">
        <v>10</v>
      </c>
      <c r="L1085" s="76">
        <f>+VLOOKUP(B1085,'carga datos externos'!$A$5:$F$163,6,FALSE)</f>
        <v>0</v>
      </c>
      <c r="M1085" s="40">
        <f>+ROUND(+K1085*L1085,2)</f>
        <v>0</v>
      </c>
    </row>
    <row r="1086" spans="1:13" ht="27" customHeight="1" x14ac:dyDescent="0.25">
      <c r="A1086" s="63" t="s">
        <v>1053</v>
      </c>
      <c r="B1086" s="61"/>
      <c r="C1086" s="12"/>
      <c r="D1086" s="61"/>
      <c r="E1086" s="136" t="s">
        <v>616</v>
      </c>
      <c r="F1086" s="137"/>
      <c r="G1086" s="137"/>
      <c r="H1086" s="137"/>
      <c r="I1086" s="137"/>
      <c r="J1086" s="138"/>
      <c r="K1086" s="13"/>
      <c r="L1086" s="39"/>
      <c r="M1086" s="59"/>
    </row>
    <row r="1087" spans="1:13" ht="18.75" thickBot="1" x14ac:dyDescent="0.3">
      <c r="A1087" s="63" t="s">
        <v>1053</v>
      </c>
      <c r="B1087" s="61"/>
      <c r="C1087" s="12"/>
      <c r="D1087" s="61"/>
      <c r="E1087" s="15" t="s">
        <v>617</v>
      </c>
      <c r="F1087" s="16">
        <v>10</v>
      </c>
      <c r="G1087" s="16">
        <v>0</v>
      </c>
      <c r="H1087" s="16">
        <v>0</v>
      </c>
      <c r="I1087" s="16">
        <v>0</v>
      </c>
      <c r="J1087" s="16">
        <v>10</v>
      </c>
      <c r="K1087" s="14"/>
      <c r="L1087" s="39"/>
      <c r="M1087" s="59"/>
    </row>
    <row r="1088" spans="1:13" x14ac:dyDescent="0.25">
      <c r="A1088" s="63" t="s">
        <v>1053</v>
      </c>
      <c r="B1088" s="9" t="s">
        <v>618</v>
      </c>
      <c r="C1088" s="10" t="s">
        <v>17</v>
      </c>
      <c r="D1088" s="25" t="s">
        <v>407</v>
      </c>
      <c r="E1088" s="139" t="s">
        <v>619</v>
      </c>
      <c r="F1088" s="139"/>
      <c r="G1088" s="139"/>
      <c r="H1088" s="139"/>
      <c r="I1088" s="139"/>
      <c r="J1088" s="140"/>
      <c r="K1088" s="11">
        <v>10</v>
      </c>
      <c r="L1088" s="76">
        <f>+VLOOKUP(B1088,'carga datos externos'!$A$5:$F$163,6,FALSE)</f>
        <v>0</v>
      </c>
      <c r="M1088" s="40">
        <f>+ROUND(+K1088*L1088,2)</f>
        <v>0</v>
      </c>
    </row>
    <row r="1089" spans="1:13" ht="27" customHeight="1" x14ac:dyDescent="0.25">
      <c r="A1089" s="63" t="s">
        <v>1053</v>
      </c>
      <c r="B1089" s="61"/>
      <c r="C1089" s="12"/>
      <c r="D1089" s="61"/>
      <c r="E1089" s="136" t="s">
        <v>620</v>
      </c>
      <c r="F1089" s="137"/>
      <c r="G1089" s="137"/>
      <c r="H1089" s="137"/>
      <c r="I1089" s="137"/>
      <c r="J1089" s="138"/>
      <c r="K1089" s="13"/>
      <c r="L1089" s="39"/>
      <c r="M1089" s="59"/>
    </row>
    <row r="1090" spans="1:13" ht="15.75" thickBot="1" x14ac:dyDescent="0.3">
      <c r="A1090" s="63" t="s">
        <v>1053</v>
      </c>
      <c r="B1090" s="61"/>
      <c r="C1090" s="12"/>
      <c r="D1090" s="61"/>
      <c r="E1090" s="15" t="s">
        <v>621</v>
      </c>
      <c r="F1090" s="16">
        <v>10</v>
      </c>
      <c r="G1090" s="16">
        <v>0</v>
      </c>
      <c r="H1090" s="16">
        <v>0</v>
      </c>
      <c r="I1090" s="16">
        <v>0</v>
      </c>
      <c r="J1090" s="16">
        <v>10</v>
      </c>
      <c r="K1090" s="14"/>
      <c r="L1090" s="39"/>
      <c r="M1090" s="59"/>
    </row>
    <row r="1091" spans="1:13" x14ac:dyDescent="0.25">
      <c r="A1091" s="63" t="s">
        <v>1053</v>
      </c>
      <c r="B1091" s="9" t="s">
        <v>622</v>
      </c>
      <c r="C1091" s="10" t="s">
        <v>17</v>
      </c>
      <c r="D1091" s="25" t="s">
        <v>407</v>
      </c>
      <c r="E1091" s="139" t="s">
        <v>623</v>
      </c>
      <c r="F1091" s="139"/>
      <c r="G1091" s="139"/>
      <c r="H1091" s="139"/>
      <c r="I1091" s="139"/>
      <c r="J1091" s="140"/>
      <c r="K1091" s="11">
        <v>21</v>
      </c>
      <c r="L1091" s="76">
        <f>+VLOOKUP(B1091,'carga datos externos'!$A$5:$F$163,6,FALSE)</f>
        <v>0</v>
      </c>
      <c r="M1091" s="40">
        <f>+ROUND(+K1091*L1091,2)</f>
        <v>0</v>
      </c>
    </row>
    <row r="1092" spans="1:13" ht="45" customHeight="1" x14ac:dyDescent="0.25">
      <c r="A1092" s="63" t="s">
        <v>1053</v>
      </c>
      <c r="B1092" s="61"/>
      <c r="C1092" s="12"/>
      <c r="D1092" s="61"/>
      <c r="E1092" s="136" t="s">
        <v>624</v>
      </c>
      <c r="F1092" s="137"/>
      <c r="G1092" s="137"/>
      <c r="H1092" s="137"/>
      <c r="I1092" s="137"/>
      <c r="J1092" s="138"/>
      <c r="K1092" s="13"/>
      <c r="L1092" s="39"/>
      <c r="M1092" s="59"/>
    </row>
    <row r="1093" spans="1:13" ht="18.75" thickBot="1" x14ac:dyDescent="0.3">
      <c r="A1093" s="63" t="s">
        <v>1053</v>
      </c>
      <c r="B1093" s="61"/>
      <c r="C1093" s="12"/>
      <c r="D1093" s="61"/>
      <c r="E1093" s="15" t="s">
        <v>625</v>
      </c>
      <c r="F1093" s="16">
        <v>21</v>
      </c>
      <c r="G1093" s="16">
        <v>0</v>
      </c>
      <c r="H1093" s="16">
        <v>0</v>
      </c>
      <c r="I1093" s="16">
        <v>0</v>
      </c>
      <c r="J1093" s="16">
        <v>21</v>
      </c>
      <c r="K1093" s="14"/>
      <c r="L1093" s="39"/>
      <c r="M1093" s="59"/>
    </row>
    <row r="1094" spans="1:13" x14ac:dyDescent="0.25">
      <c r="A1094" s="63" t="s">
        <v>1053</v>
      </c>
      <c r="B1094" s="9" t="s">
        <v>626</v>
      </c>
      <c r="C1094" s="10" t="s">
        <v>17</v>
      </c>
      <c r="D1094" s="25" t="s">
        <v>407</v>
      </c>
      <c r="E1094" s="139" t="s">
        <v>627</v>
      </c>
      <c r="F1094" s="139"/>
      <c r="G1094" s="139"/>
      <c r="H1094" s="139"/>
      <c r="I1094" s="139"/>
      <c r="J1094" s="140"/>
      <c r="K1094" s="11">
        <v>21</v>
      </c>
      <c r="L1094" s="76">
        <f>+VLOOKUP(B1094,'carga datos externos'!$A$5:$F$163,6,FALSE)</f>
        <v>0</v>
      </c>
      <c r="M1094" s="40">
        <f>+ROUND(+K1094*L1094,2)</f>
        <v>0</v>
      </c>
    </row>
    <row r="1095" spans="1:13" ht="18" customHeight="1" x14ac:dyDescent="0.25">
      <c r="A1095" s="63" t="s">
        <v>1053</v>
      </c>
      <c r="B1095" s="61"/>
      <c r="C1095" s="12"/>
      <c r="D1095" s="61"/>
      <c r="E1095" s="136" t="s">
        <v>628</v>
      </c>
      <c r="F1095" s="137"/>
      <c r="G1095" s="137"/>
      <c r="H1095" s="137"/>
      <c r="I1095" s="137"/>
      <c r="J1095" s="138"/>
      <c r="K1095" s="13"/>
      <c r="L1095" s="39"/>
      <c r="M1095" s="59"/>
    </row>
    <row r="1096" spans="1:13" ht="15.75" thickBot="1" x14ac:dyDescent="0.3">
      <c r="A1096" s="63" t="s">
        <v>1053</v>
      </c>
      <c r="B1096" s="61"/>
      <c r="C1096" s="12"/>
      <c r="D1096" s="61"/>
      <c r="E1096" s="15" t="s">
        <v>627</v>
      </c>
      <c r="F1096" s="16">
        <v>21</v>
      </c>
      <c r="G1096" s="16">
        <v>0</v>
      </c>
      <c r="H1096" s="16">
        <v>0</v>
      </c>
      <c r="I1096" s="16">
        <v>0</v>
      </c>
      <c r="J1096" s="16">
        <v>21</v>
      </c>
      <c r="K1096" s="14"/>
      <c r="L1096" s="39"/>
      <c r="M1096" s="59"/>
    </row>
    <row r="1097" spans="1:13" x14ac:dyDescent="0.25">
      <c r="A1097" s="63" t="s">
        <v>1053</v>
      </c>
      <c r="B1097" s="9" t="s">
        <v>629</v>
      </c>
      <c r="C1097" s="10" t="s">
        <v>17</v>
      </c>
      <c r="D1097" s="25" t="s">
        <v>407</v>
      </c>
      <c r="E1097" s="139" t="s">
        <v>630</v>
      </c>
      <c r="F1097" s="139"/>
      <c r="G1097" s="139"/>
      <c r="H1097" s="139"/>
      <c r="I1097" s="139"/>
      <c r="J1097" s="140"/>
      <c r="K1097" s="11">
        <v>21</v>
      </c>
      <c r="L1097" s="76">
        <f>+VLOOKUP(B1097,'carga datos externos'!$A$5:$F$163,6,FALSE)</f>
        <v>0</v>
      </c>
      <c r="M1097" s="40">
        <f>+ROUND(+K1097*L1097,2)</f>
        <v>0</v>
      </c>
    </row>
    <row r="1098" spans="1:13" ht="18" customHeight="1" x14ac:dyDescent="0.25">
      <c r="A1098" s="63" t="s">
        <v>1053</v>
      </c>
      <c r="B1098" s="61"/>
      <c r="C1098" s="12"/>
      <c r="D1098" s="61"/>
      <c r="E1098" s="136" t="s">
        <v>631</v>
      </c>
      <c r="F1098" s="137"/>
      <c r="G1098" s="137"/>
      <c r="H1098" s="137"/>
      <c r="I1098" s="137"/>
      <c r="J1098" s="138"/>
      <c r="K1098" s="13"/>
      <c r="L1098" s="39"/>
      <c r="M1098" s="59"/>
    </row>
    <row r="1099" spans="1:13" ht="15.75" thickBot="1" x14ac:dyDescent="0.3">
      <c r="A1099" s="63" t="s">
        <v>1053</v>
      </c>
      <c r="B1099" s="61"/>
      <c r="C1099" s="12"/>
      <c r="D1099" s="61"/>
      <c r="E1099" s="15" t="s">
        <v>632</v>
      </c>
      <c r="F1099" s="16">
        <v>21</v>
      </c>
      <c r="G1099" s="16">
        <v>0</v>
      </c>
      <c r="H1099" s="16">
        <v>0</v>
      </c>
      <c r="I1099" s="16">
        <v>0</v>
      </c>
      <c r="J1099" s="16">
        <v>21</v>
      </c>
      <c r="K1099" s="14"/>
      <c r="L1099" s="39"/>
      <c r="M1099" s="59"/>
    </row>
    <row r="1100" spans="1:13" x14ac:dyDescent="0.25">
      <c r="A1100" s="63" t="s">
        <v>1053</v>
      </c>
      <c r="B1100" s="9" t="s">
        <v>633</v>
      </c>
      <c r="C1100" s="10" t="s">
        <v>17</v>
      </c>
      <c r="D1100" s="25" t="s">
        <v>407</v>
      </c>
      <c r="E1100" s="139" t="s">
        <v>634</v>
      </c>
      <c r="F1100" s="139"/>
      <c r="G1100" s="139"/>
      <c r="H1100" s="139"/>
      <c r="I1100" s="139"/>
      <c r="J1100" s="140"/>
      <c r="K1100" s="11">
        <v>21</v>
      </c>
      <c r="L1100" s="76">
        <f>+VLOOKUP(B1100,'carga datos externos'!$A$5:$F$163,6,FALSE)</f>
        <v>0</v>
      </c>
      <c r="M1100" s="40">
        <f>+ROUND(+K1100*L1100,2)</f>
        <v>0</v>
      </c>
    </row>
    <row r="1101" spans="1:13" x14ac:dyDescent="0.25">
      <c r="A1101" s="63" t="s">
        <v>1053</v>
      </c>
      <c r="B1101" s="61"/>
      <c r="C1101" s="12"/>
      <c r="D1101" s="61"/>
      <c r="E1101" s="136" t="s">
        <v>635</v>
      </c>
      <c r="F1101" s="137"/>
      <c r="G1101" s="137"/>
      <c r="H1101" s="137"/>
      <c r="I1101" s="137"/>
      <c r="J1101" s="138"/>
      <c r="K1101" s="13"/>
      <c r="L1101" s="39"/>
      <c r="M1101" s="59"/>
    </row>
    <row r="1102" spans="1:13" ht="15.75" thickBot="1" x14ac:dyDescent="0.3">
      <c r="A1102" s="63" t="s">
        <v>1053</v>
      </c>
      <c r="B1102" s="61"/>
      <c r="C1102" s="12"/>
      <c r="D1102" s="61"/>
      <c r="E1102" s="15" t="s">
        <v>636</v>
      </c>
      <c r="F1102" s="16">
        <v>21</v>
      </c>
      <c r="G1102" s="16">
        <v>0</v>
      </c>
      <c r="H1102" s="16">
        <v>0</v>
      </c>
      <c r="I1102" s="16">
        <v>0</v>
      </c>
      <c r="J1102" s="16">
        <v>21</v>
      </c>
      <c r="K1102" s="14"/>
      <c r="L1102" s="39"/>
      <c r="M1102" s="59"/>
    </row>
    <row r="1103" spans="1:13" x14ac:dyDescent="0.25">
      <c r="A1103" s="63" t="s">
        <v>1053</v>
      </c>
      <c r="B1103" s="9" t="s">
        <v>637</v>
      </c>
      <c r="C1103" s="10" t="s">
        <v>17</v>
      </c>
      <c r="D1103" s="25" t="s">
        <v>407</v>
      </c>
      <c r="E1103" s="139" t="s">
        <v>638</v>
      </c>
      <c r="F1103" s="139"/>
      <c r="G1103" s="139"/>
      <c r="H1103" s="139"/>
      <c r="I1103" s="139"/>
      <c r="J1103" s="140"/>
      <c r="K1103" s="11">
        <v>6</v>
      </c>
      <c r="L1103" s="76">
        <f>+VLOOKUP(B1103,'carga datos externos'!$A$5:$F$163,6,FALSE)</f>
        <v>0</v>
      </c>
      <c r="M1103" s="40">
        <f>+ROUND(+K1103*L1103,2)</f>
        <v>0</v>
      </c>
    </row>
    <row r="1104" spans="1:13" ht="18" customHeight="1" x14ac:dyDescent="0.25">
      <c r="A1104" s="63" t="s">
        <v>1053</v>
      </c>
      <c r="B1104" s="146"/>
      <c r="C1104" s="146"/>
      <c r="D1104" s="146"/>
      <c r="E1104" s="136" t="s">
        <v>1047</v>
      </c>
      <c r="F1104" s="137"/>
      <c r="G1104" s="137"/>
      <c r="H1104" s="137"/>
      <c r="I1104" s="137"/>
      <c r="J1104" s="138"/>
      <c r="K1104" s="147"/>
      <c r="L1104" s="144"/>
      <c r="M1104" s="145"/>
    </row>
    <row r="1105" spans="1:13" x14ac:dyDescent="0.25">
      <c r="A1105" s="63" t="s">
        <v>1053</v>
      </c>
      <c r="B1105" s="146"/>
      <c r="C1105" s="146"/>
      <c r="D1105" s="146"/>
      <c r="E1105" s="136" t="s">
        <v>1048</v>
      </c>
      <c r="F1105" s="137"/>
      <c r="G1105" s="137"/>
      <c r="H1105" s="137"/>
      <c r="I1105" s="137"/>
      <c r="J1105" s="138"/>
      <c r="K1105" s="147"/>
      <c r="L1105" s="144"/>
      <c r="M1105" s="145"/>
    </row>
    <row r="1106" spans="1:13" ht="15.75" thickBot="1" x14ac:dyDescent="0.3">
      <c r="A1106" s="63" t="s">
        <v>1053</v>
      </c>
      <c r="B1106" s="61"/>
      <c r="C1106" s="12"/>
      <c r="D1106" s="61"/>
      <c r="E1106" s="15" t="s">
        <v>639</v>
      </c>
      <c r="F1106" s="16">
        <v>6</v>
      </c>
      <c r="G1106" s="16">
        <v>0</v>
      </c>
      <c r="H1106" s="16">
        <v>0</v>
      </c>
      <c r="I1106" s="16">
        <v>0</v>
      </c>
      <c r="J1106" s="16">
        <v>6</v>
      </c>
      <c r="K1106" s="14"/>
      <c r="L1106" s="39"/>
      <c r="M1106" s="59"/>
    </row>
    <row r="1107" spans="1:13" x14ac:dyDescent="0.25">
      <c r="A1107" s="63" t="s">
        <v>1053</v>
      </c>
      <c r="B1107" s="9" t="s">
        <v>640</v>
      </c>
      <c r="C1107" s="10" t="s">
        <v>17</v>
      </c>
      <c r="D1107" s="25" t="s">
        <v>407</v>
      </c>
      <c r="E1107" s="139" t="s">
        <v>641</v>
      </c>
      <c r="F1107" s="139"/>
      <c r="G1107" s="139"/>
      <c r="H1107" s="139"/>
      <c r="I1107" s="139"/>
      <c r="J1107" s="140"/>
      <c r="K1107" s="11">
        <v>21</v>
      </c>
      <c r="L1107" s="76">
        <f>+VLOOKUP(B1107,'carga datos externos'!$A$5:$F$163,6,FALSE)</f>
        <v>0</v>
      </c>
      <c r="M1107" s="40">
        <f>+ROUND(+K1107*L1107,2)</f>
        <v>0</v>
      </c>
    </row>
    <row r="1108" spans="1:13" ht="18" customHeight="1" x14ac:dyDescent="0.25">
      <c r="A1108" s="63" t="s">
        <v>1053</v>
      </c>
      <c r="B1108" s="61"/>
      <c r="C1108" s="12"/>
      <c r="D1108" s="61"/>
      <c r="E1108" s="136" t="s">
        <v>642</v>
      </c>
      <c r="F1108" s="137"/>
      <c r="G1108" s="137"/>
      <c r="H1108" s="137"/>
      <c r="I1108" s="137"/>
      <c r="J1108" s="138"/>
      <c r="K1108" s="13"/>
      <c r="L1108" s="39"/>
      <c r="M1108" s="59"/>
    </row>
    <row r="1109" spans="1:13" ht="15.75" thickBot="1" x14ac:dyDescent="0.3">
      <c r="A1109" s="63" t="s">
        <v>1053</v>
      </c>
      <c r="B1109" s="61"/>
      <c r="C1109" s="12"/>
      <c r="D1109" s="61"/>
      <c r="E1109" s="15" t="s">
        <v>639</v>
      </c>
      <c r="F1109" s="16">
        <v>21</v>
      </c>
      <c r="G1109" s="16">
        <v>0</v>
      </c>
      <c r="H1109" s="16">
        <v>0</v>
      </c>
      <c r="I1109" s="16">
        <v>0</v>
      </c>
      <c r="J1109" s="16">
        <v>21</v>
      </c>
      <c r="K1109" s="14"/>
      <c r="L1109" s="39"/>
      <c r="M1109" s="59"/>
    </row>
    <row r="1110" spans="1:13" x14ac:dyDescent="0.25">
      <c r="A1110" s="63" t="s">
        <v>1053</v>
      </c>
      <c r="B1110" s="9" t="s">
        <v>643</v>
      </c>
      <c r="C1110" s="10" t="s">
        <v>17</v>
      </c>
      <c r="D1110" s="25" t="s">
        <v>407</v>
      </c>
      <c r="E1110" s="139" t="s">
        <v>644</v>
      </c>
      <c r="F1110" s="139"/>
      <c r="G1110" s="139"/>
      <c r="H1110" s="139"/>
      <c r="I1110" s="139"/>
      <c r="J1110" s="140"/>
      <c r="K1110" s="11">
        <v>21</v>
      </c>
      <c r="L1110" s="76">
        <f>+VLOOKUP(B1110,'carga datos externos'!$A$5:$F$163,6,FALSE)</f>
        <v>0</v>
      </c>
      <c r="M1110" s="40">
        <f>+ROUND(+K1110*L1110,2)</f>
        <v>0</v>
      </c>
    </row>
    <row r="1111" spans="1:13" ht="27" customHeight="1" x14ac:dyDescent="0.25">
      <c r="A1111" s="63" t="s">
        <v>1053</v>
      </c>
      <c r="B1111" s="61"/>
      <c r="C1111" s="12"/>
      <c r="D1111" s="61"/>
      <c r="E1111" s="136" t="s">
        <v>645</v>
      </c>
      <c r="F1111" s="137"/>
      <c r="G1111" s="137"/>
      <c r="H1111" s="137"/>
      <c r="I1111" s="137"/>
      <c r="J1111" s="138"/>
      <c r="K1111" s="13"/>
      <c r="L1111" s="39"/>
      <c r="M1111" s="59"/>
    </row>
    <row r="1112" spans="1:13" ht="15.75" thickBot="1" x14ac:dyDescent="0.3">
      <c r="A1112" s="63" t="s">
        <v>1053</v>
      </c>
      <c r="B1112" s="61"/>
      <c r="C1112" s="12"/>
      <c r="D1112" s="61"/>
      <c r="E1112" s="15" t="s">
        <v>646</v>
      </c>
      <c r="F1112" s="16">
        <v>21</v>
      </c>
      <c r="G1112" s="16">
        <v>0</v>
      </c>
      <c r="H1112" s="16">
        <v>0</v>
      </c>
      <c r="I1112" s="16">
        <v>0</v>
      </c>
      <c r="J1112" s="16">
        <v>21</v>
      </c>
      <c r="K1112" s="14"/>
      <c r="L1112" s="41"/>
      <c r="M1112" s="59"/>
    </row>
    <row r="1113" spans="1:13" ht="15.75" thickBot="1" x14ac:dyDescent="0.3">
      <c r="A1113" s="63" t="s">
        <v>1053</v>
      </c>
      <c r="B1113" s="32"/>
      <c r="C1113" s="33"/>
      <c r="D1113" s="58" t="s">
        <v>1054</v>
      </c>
      <c r="E1113" s="34"/>
      <c r="F1113" s="28"/>
      <c r="G1113" s="28"/>
      <c r="H1113" s="28"/>
      <c r="I1113" s="28"/>
      <c r="J1113" s="31" t="s">
        <v>647</v>
      </c>
      <c r="K1113" s="35"/>
      <c r="L1113" s="47"/>
      <c r="M1113" s="53">
        <f>SUM(M1070:M1112)</f>
        <v>0</v>
      </c>
    </row>
    <row r="1114" spans="1:13" ht="15.75" thickBot="1" x14ac:dyDescent="0.3">
      <c r="A1114" s="63" t="s">
        <v>1053</v>
      </c>
      <c r="B1114" s="5" t="s">
        <v>648</v>
      </c>
      <c r="C1114" s="6" t="s">
        <v>12</v>
      </c>
      <c r="D1114" s="5"/>
      <c r="E1114" s="142" t="s">
        <v>649</v>
      </c>
      <c r="F1114" s="142"/>
      <c r="G1114" s="142"/>
      <c r="H1114" s="142"/>
      <c r="I1114" s="142"/>
      <c r="J1114" s="143"/>
      <c r="K1114" s="7"/>
      <c r="L1114" s="43"/>
      <c r="M1114" s="54"/>
    </row>
    <row r="1115" spans="1:13" x14ac:dyDescent="0.25">
      <c r="A1115" s="63" t="s">
        <v>1053</v>
      </c>
      <c r="B1115" s="9" t="s">
        <v>650</v>
      </c>
      <c r="C1115" s="10" t="s">
        <v>17</v>
      </c>
      <c r="D1115" s="25" t="s">
        <v>42</v>
      </c>
      <c r="E1115" s="139" t="s">
        <v>651</v>
      </c>
      <c r="F1115" s="139"/>
      <c r="G1115" s="139"/>
      <c r="H1115" s="139"/>
      <c r="I1115" s="139"/>
      <c r="J1115" s="140"/>
      <c r="K1115" s="11">
        <v>20</v>
      </c>
      <c r="L1115" s="76">
        <f>+VLOOKUP(B1115,'carga datos externos'!$A$5:$F$163,6,FALSE)</f>
        <v>0</v>
      </c>
      <c r="M1115" s="40">
        <f>+ROUND(+K1115*L1115,2)</f>
        <v>0</v>
      </c>
    </row>
    <row r="1116" spans="1:13" ht="18" customHeight="1" x14ac:dyDescent="0.25">
      <c r="A1116" s="63" t="s">
        <v>1053</v>
      </c>
      <c r="B1116" s="61"/>
      <c r="C1116" s="12"/>
      <c r="D1116" s="61"/>
      <c r="E1116" s="136" t="s">
        <v>652</v>
      </c>
      <c r="F1116" s="137"/>
      <c r="G1116" s="137"/>
      <c r="H1116" s="137"/>
      <c r="I1116" s="137"/>
      <c r="J1116" s="138"/>
      <c r="K1116" s="13"/>
      <c r="L1116" s="39"/>
      <c r="M1116" s="59"/>
    </row>
    <row r="1117" spans="1:13" ht="15.75" thickBot="1" x14ac:dyDescent="0.3">
      <c r="A1117" s="63" t="s">
        <v>1053</v>
      </c>
      <c r="B1117" s="61"/>
      <c r="C1117" s="12"/>
      <c r="D1117" s="61"/>
      <c r="E1117" s="15" t="s">
        <v>653</v>
      </c>
      <c r="F1117" s="16">
        <v>20</v>
      </c>
      <c r="G1117" s="16">
        <v>0</v>
      </c>
      <c r="H1117" s="16">
        <v>0</v>
      </c>
      <c r="I1117" s="16">
        <v>0</v>
      </c>
      <c r="J1117" s="16">
        <v>20</v>
      </c>
      <c r="K1117" s="14"/>
      <c r="L1117" s="39"/>
      <c r="M1117" s="59"/>
    </row>
    <row r="1118" spans="1:13" x14ac:dyDescent="0.25">
      <c r="A1118" s="63" t="s">
        <v>1053</v>
      </c>
      <c r="B1118" s="9" t="s">
        <v>654</v>
      </c>
      <c r="C1118" s="10" t="s">
        <v>17</v>
      </c>
      <c r="D1118" s="25" t="s">
        <v>407</v>
      </c>
      <c r="E1118" s="139" t="s">
        <v>655</v>
      </c>
      <c r="F1118" s="139"/>
      <c r="G1118" s="139"/>
      <c r="H1118" s="139"/>
      <c r="I1118" s="139"/>
      <c r="J1118" s="140"/>
      <c r="K1118" s="11">
        <v>20</v>
      </c>
      <c r="L1118" s="76">
        <f>+VLOOKUP(B1118,'carga datos externos'!$A$5:$F$163,6,FALSE)</f>
        <v>0</v>
      </c>
      <c r="M1118" s="40">
        <f>+ROUND(+K1118*L1118,2)</f>
        <v>0</v>
      </c>
    </row>
    <row r="1119" spans="1:13" x14ac:dyDescent="0.25">
      <c r="A1119" s="63" t="s">
        <v>1053</v>
      </c>
      <c r="B1119" s="61"/>
      <c r="C1119" s="12"/>
      <c r="D1119" s="61"/>
      <c r="E1119" s="136" t="s">
        <v>656</v>
      </c>
      <c r="F1119" s="137"/>
      <c r="G1119" s="137"/>
      <c r="H1119" s="137"/>
      <c r="I1119" s="137"/>
      <c r="J1119" s="138"/>
      <c r="K1119" s="13"/>
      <c r="L1119" s="39"/>
      <c r="M1119" s="59"/>
    </row>
    <row r="1120" spans="1:13" ht="15.75" thickBot="1" x14ac:dyDescent="0.3">
      <c r="A1120" s="63" t="s">
        <v>1053</v>
      </c>
      <c r="B1120" s="61"/>
      <c r="C1120" s="12"/>
      <c r="D1120" s="61"/>
      <c r="E1120" s="15" t="s">
        <v>657</v>
      </c>
      <c r="F1120" s="16">
        <v>20</v>
      </c>
      <c r="G1120" s="16">
        <v>0</v>
      </c>
      <c r="H1120" s="16">
        <v>0</v>
      </c>
      <c r="I1120" s="16">
        <v>0</v>
      </c>
      <c r="J1120" s="16">
        <v>20</v>
      </c>
      <c r="K1120" s="14"/>
      <c r="L1120" s="39"/>
      <c r="M1120" s="59"/>
    </row>
    <row r="1121" spans="1:13" x14ac:dyDescent="0.25">
      <c r="A1121" s="63" t="s">
        <v>1053</v>
      </c>
      <c r="B1121" s="9" t="s">
        <v>658</v>
      </c>
      <c r="C1121" s="10" t="s">
        <v>17</v>
      </c>
      <c r="D1121" s="25" t="s">
        <v>407</v>
      </c>
      <c r="E1121" s="139" t="s">
        <v>659</v>
      </c>
      <c r="F1121" s="139"/>
      <c r="G1121" s="139"/>
      <c r="H1121" s="139"/>
      <c r="I1121" s="139"/>
      <c r="J1121" s="140"/>
      <c r="K1121" s="11">
        <v>10</v>
      </c>
      <c r="L1121" s="76">
        <f>+VLOOKUP(B1121,'carga datos externos'!$A$5:$F$163,6,FALSE)</f>
        <v>0</v>
      </c>
      <c r="M1121" s="40">
        <f>+ROUND(+K1121*L1121,2)</f>
        <v>0</v>
      </c>
    </row>
    <row r="1122" spans="1:13" x14ac:dyDescent="0.25">
      <c r="A1122" s="63" t="s">
        <v>1053</v>
      </c>
      <c r="B1122" s="61"/>
      <c r="C1122" s="12"/>
      <c r="D1122" s="61"/>
      <c r="E1122" s="136" t="s">
        <v>660</v>
      </c>
      <c r="F1122" s="137"/>
      <c r="G1122" s="137"/>
      <c r="H1122" s="137"/>
      <c r="I1122" s="137"/>
      <c r="J1122" s="138"/>
      <c r="K1122" s="13"/>
      <c r="L1122" s="39"/>
      <c r="M1122" s="59"/>
    </row>
    <row r="1123" spans="1:13" ht="15.75" thickBot="1" x14ac:dyDescent="0.3">
      <c r="A1123" s="63" t="s">
        <v>1053</v>
      </c>
      <c r="B1123" s="61"/>
      <c r="C1123" s="12"/>
      <c r="D1123" s="61"/>
      <c r="E1123" s="15" t="s">
        <v>661</v>
      </c>
      <c r="F1123" s="16">
        <v>10</v>
      </c>
      <c r="G1123" s="16">
        <v>0</v>
      </c>
      <c r="H1123" s="16">
        <v>0</v>
      </c>
      <c r="I1123" s="16">
        <v>0</v>
      </c>
      <c r="J1123" s="16">
        <v>10</v>
      </c>
      <c r="K1123" s="14"/>
      <c r="L1123" s="39"/>
      <c r="M1123" s="59"/>
    </row>
    <row r="1124" spans="1:13" x14ac:dyDescent="0.25">
      <c r="A1124" s="63" t="s">
        <v>1053</v>
      </c>
      <c r="B1124" s="9" t="s">
        <v>662</v>
      </c>
      <c r="C1124" s="10" t="s">
        <v>17</v>
      </c>
      <c r="D1124" s="25" t="s">
        <v>42</v>
      </c>
      <c r="E1124" s="139" t="s">
        <v>663</v>
      </c>
      <c r="F1124" s="139"/>
      <c r="G1124" s="139"/>
      <c r="H1124" s="139"/>
      <c r="I1124" s="139"/>
      <c r="J1124" s="140"/>
      <c r="K1124" s="11">
        <v>400</v>
      </c>
      <c r="L1124" s="76">
        <f>+VLOOKUP(B1124,'carga datos externos'!$A$5:$F$163,6,FALSE)</f>
        <v>0</v>
      </c>
      <c r="M1124" s="40">
        <f>+ROUND(+K1124*L1124,2)</f>
        <v>0</v>
      </c>
    </row>
    <row r="1125" spans="1:13" x14ac:dyDescent="0.25">
      <c r="A1125" s="63" t="s">
        <v>1053</v>
      </c>
      <c r="B1125" s="61"/>
      <c r="C1125" s="12"/>
      <c r="D1125" s="61"/>
      <c r="E1125" s="136" t="s">
        <v>664</v>
      </c>
      <c r="F1125" s="137"/>
      <c r="G1125" s="137"/>
      <c r="H1125" s="137"/>
      <c r="I1125" s="137"/>
      <c r="J1125" s="138"/>
      <c r="K1125" s="13"/>
      <c r="L1125" s="39"/>
      <c r="M1125" s="59"/>
    </row>
    <row r="1126" spans="1:13" ht="15.75" thickBot="1" x14ac:dyDescent="0.3">
      <c r="A1126" s="63" t="s">
        <v>1053</v>
      </c>
      <c r="B1126" s="61"/>
      <c r="C1126" s="12"/>
      <c r="D1126" s="61"/>
      <c r="E1126" s="15" t="s">
        <v>665</v>
      </c>
      <c r="F1126" s="16">
        <v>1</v>
      </c>
      <c r="G1126" s="16">
        <v>400</v>
      </c>
      <c r="H1126" s="16">
        <v>0</v>
      </c>
      <c r="I1126" s="16">
        <v>0</v>
      </c>
      <c r="J1126" s="16">
        <v>400</v>
      </c>
      <c r="K1126" s="14"/>
      <c r="L1126" s="39"/>
      <c r="M1126" s="59"/>
    </row>
    <row r="1127" spans="1:13" x14ac:dyDescent="0.25">
      <c r="A1127" s="63" t="s">
        <v>1053</v>
      </c>
      <c r="B1127" s="9" t="s">
        <v>666</v>
      </c>
      <c r="C1127" s="10" t="s">
        <v>17</v>
      </c>
      <c r="D1127" s="25" t="s">
        <v>407</v>
      </c>
      <c r="E1127" s="139" t="s">
        <v>667</v>
      </c>
      <c r="F1127" s="139"/>
      <c r="G1127" s="139"/>
      <c r="H1127" s="139"/>
      <c r="I1127" s="139"/>
      <c r="J1127" s="140"/>
      <c r="K1127" s="11">
        <v>20</v>
      </c>
      <c r="L1127" s="76">
        <f>+VLOOKUP(B1127,'carga datos externos'!$A$5:$F$163,6,FALSE)</f>
        <v>0</v>
      </c>
      <c r="M1127" s="40">
        <f>+ROUND(+K1127*L1127,2)</f>
        <v>0</v>
      </c>
    </row>
    <row r="1128" spans="1:13" x14ac:dyDescent="0.25">
      <c r="A1128" s="63" t="s">
        <v>1053</v>
      </c>
      <c r="B1128" s="61"/>
      <c r="C1128" s="12"/>
      <c r="D1128" s="61"/>
      <c r="E1128" s="136" t="s">
        <v>668</v>
      </c>
      <c r="F1128" s="137"/>
      <c r="G1128" s="137"/>
      <c r="H1128" s="137"/>
      <c r="I1128" s="137"/>
      <c r="J1128" s="138"/>
      <c r="K1128" s="13"/>
      <c r="L1128" s="39"/>
      <c r="M1128" s="59"/>
    </row>
    <row r="1129" spans="1:13" ht="15.75" thickBot="1" x14ac:dyDescent="0.3">
      <c r="A1129" s="63" t="s">
        <v>1053</v>
      </c>
      <c r="B1129" s="61"/>
      <c r="C1129" s="12"/>
      <c r="D1129" s="61"/>
      <c r="E1129" s="15" t="s">
        <v>669</v>
      </c>
      <c r="F1129" s="16">
        <v>20</v>
      </c>
      <c r="G1129" s="16">
        <v>0</v>
      </c>
      <c r="H1129" s="16">
        <v>0</v>
      </c>
      <c r="I1129" s="16">
        <v>0</v>
      </c>
      <c r="J1129" s="16">
        <v>20</v>
      </c>
      <c r="K1129" s="14"/>
      <c r="L1129" s="39"/>
      <c r="M1129" s="59"/>
    </row>
    <row r="1130" spans="1:13" x14ac:dyDescent="0.25">
      <c r="A1130" s="63" t="s">
        <v>1053</v>
      </c>
      <c r="B1130" s="9" t="s">
        <v>670</v>
      </c>
      <c r="C1130" s="10" t="s">
        <v>17</v>
      </c>
      <c r="D1130" s="25" t="s">
        <v>407</v>
      </c>
      <c r="E1130" s="139" t="s">
        <v>671</v>
      </c>
      <c r="F1130" s="139"/>
      <c r="G1130" s="139"/>
      <c r="H1130" s="139"/>
      <c r="I1130" s="139"/>
      <c r="J1130" s="140"/>
      <c r="K1130" s="11">
        <v>2</v>
      </c>
      <c r="L1130" s="76">
        <f>+VLOOKUP(B1130,'carga datos externos'!$A$5:$F$163,6,FALSE)</f>
        <v>0</v>
      </c>
      <c r="M1130" s="40">
        <f>+ROUND(+K1130*L1130,2)</f>
        <v>0</v>
      </c>
    </row>
    <row r="1131" spans="1:13" ht="15.75" thickBot="1" x14ac:dyDescent="0.3">
      <c r="A1131" s="63" t="s">
        <v>1053</v>
      </c>
      <c r="B1131" s="61"/>
      <c r="C1131" s="12"/>
      <c r="D1131" s="61"/>
      <c r="E1131" s="15" t="s">
        <v>672</v>
      </c>
      <c r="F1131" s="16">
        <v>2</v>
      </c>
      <c r="G1131" s="16">
        <v>0</v>
      </c>
      <c r="H1131" s="16">
        <v>0</v>
      </c>
      <c r="I1131" s="16">
        <v>0</v>
      </c>
      <c r="J1131" s="16">
        <v>2</v>
      </c>
      <c r="K1131" s="14"/>
      <c r="L1131" s="39"/>
      <c r="M1131" s="59"/>
    </row>
    <row r="1132" spans="1:13" x14ac:dyDescent="0.25">
      <c r="A1132" s="63" t="s">
        <v>1053</v>
      </c>
      <c r="B1132" s="9" t="s">
        <v>673</v>
      </c>
      <c r="C1132" s="10" t="s">
        <v>17</v>
      </c>
      <c r="D1132" s="25" t="s">
        <v>407</v>
      </c>
      <c r="E1132" s="139" t="s">
        <v>674</v>
      </c>
      <c r="F1132" s="139"/>
      <c r="G1132" s="139"/>
      <c r="H1132" s="139"/>
      <c r="I1132" s="139"/>
      <c r="J1132" s="140"/>
      <c r="K1132" s="11">
        <v>2</v>
      </c>
      <c r="L1132" s="76">
        <f>+VLOOKUP(B1132,'carga datos externos'!$A$5:$F$163,6,FALSE)</f>
        <v>0</v>
      </c>
      <c r="M1132" s="40">
        <f>+ROUND(+K1132*L1132,2)</f>
        <v>0</v>
      </c>
    </row>
    <row r="1133" spans="1:13" ht="18" customHeight="1" x14ac:dyDescent="0.25">
      <c r="A1133" s="63" t="s">
        <v>1053</v>
      </c>
      <c r="B1133" s="61"/>
      <c r="C1133" s="12"/>
      <c r="D1133" s="61"/>
      <c r="E1133" s="136" t="s">
        <v>675</v>
      </c>
      <c r="F1133" s="137"/>
      <c r="G1133" s="137"/>
      <c r="H1133" s="137"/>
      <c r="I1133" s="137"/>
      <c r="J1133" s="138"/>
      <c r="K1133" s="13"/>
      <c r="L1133" s="39"/>
      <c r="M1133" s="59"/>
    </row>
    <row r="1134" spans="1:13" ht="15.75" thickBot="1" x14ac:dyDescent="0.3">
      <c r="A1134" s="63" t="s">
        <v>1053</v>
      </c>
      <c r="B1134" s="61"/>
      <c r="C1134" s="12"/>
      <c r="D1134" s="61"/>
      <c r="E1134" s="15" t="s">
        <v>676</v>
      </c>
      <c r="F1134" s="16">
        <v>2</v>
      </c>
      <c r="G1134" s="16">
        <v>0</v>
      </c>
      <c r="H1134" s="16">
        <v>0</v>
      </c>
      <c r="I1134" s="16">
        <v>0</v>
      </c>
      <c r="J1134" s="16">
        <v>2</v>
      </c>
      <c r="K1134" s="14"/>
      <c r="L1134" s="39"/>
      <c r="M1134" s="59"/>
    </row>
    <row r="1135" spans="1:13" x14ac:dyDescent="0.25">
      <c r="A1135" s="63" t="s">
        <v>1053</v>
      </c>
      <c r="B1135" s="9" t="s">
        <v>677</v>
      </c>
      <c r="C1135" s="10" t="s">
        <v>17</v>
      </c>
      <c r="D1135" s="25" t="s">
        <v>407</v>
      </c>
      <c r="E1135" s="139" t="s">
        <v>678</v>
      </c>
      <c r="F1135" s="139"/>
      <c r="G1135" s="139"/>
      <c r="H1135" s="139"/>
      <c r="I1135" s="139"/>
      <c r="J1135" s="140"/>
      <c r="K1135" s="11">
        <v>10</v>
      </c>
      <c r="L1135" s="76">
        <f>+VLOOKUP(B1135,'carga datos externos'!$A$5:$F$163,6,FALSE)</f>
        <v>0</v>
      </c>
      <c r="M1135" s="40">
        <f>+ROUND(+K1135*L1135,2)</f>
        <v>0</v>
      </c>
    </row>
    <row r="1136" spans="1:13" x14ac:dyDescent="0.25">
      <c r="A1136" s="63" t="s">
        <v>1053</v>
      </c>
      <c r="B1136" s="61"/>
      <c r="C1136" s="12"/>
      <c r="D1136" s="61"/>
      <c r="E1136" s="136" t="s">
        <v>679</v>
      </c>
      <c r="F1136" s="137"/>
      <c r="G1136" s="137"/>
      <c r="H1136" s="137"/>
      <c r="I1136" s="137"/>
      <c r="J1136" s="138"/>
      <c r="K1136" s="13"/>
      <c r="L1136" s="39"/>
      <c r="M1136" s="59"/>
    </row>
    <row r="1137" spans="1:13" ht="15.75" thickBot="1" x14ac:dyDescent="0.3">
      <c r="A1137" s="63" t="s">
        <v>1053</v>
      </c>
      <c r="B1137" s="61"/>
      <c r="C1137" s="12"/>
      <c r="D1137" s="61"/>
      <c r="E1137" s="15" t="s">
        <v>680</v>
      </c>
      <c r="F1137" s="16">
        <v>10</v>
      </c>
      <c r="G1137" s="16">
        <v>0</v>
      </c>
      <c r="H1137" s="16">
        <v>0</v>
      </c>
      <c r="I1137" s="16">
        <v>0</v>
      </c>
      <c r="J1137" s="16">
        <v>10</v>
      </c>
      <c r="K1137" s="14"/>
      <c r="L1137" s="39"/>
      <c r="M1137" s="59"/>
    </row>
    <row r="1138" spans="1:13" x14ac:dyDescent="0.25">
      <c r="A1138" s="63" t="s">
        <v>1053</v>
      </c>
      <c r="B1138" s="9" t="s">
        <v>681</v>
      </c>
      <c r="C1138" s="10" t="s">
        <v>17</v>
      </c>
      <c r="D1138" s="25" t="s">
        <v>407</v>
      </c>
      <c r="E1138" s="139" t="s">
        <v>682</v>
      </c>
      <c r="F1138" s="139"/>
      <c r="G1138" s="139"/>
      <c r="H1138" s="139"/>
      <c r="I1138" s="139"/>
      <c r="J1138" s="140"/>
      <c r="K1138" s="11">
        <v>1</v>
      </c>
      <c r="L1138" s="76">
        <f>+VLOOKUP(B1138,'carga datos externos'!$A$5:$F$163,6,FALSE)</f>
        <v>0</v>
      </c>
      <c r="M1138" s="40">
        <f>+ROUND(+K1138*L1138,2)</f>
        <v>0</v>
      </c>
    </row>
    <row r="1139" spans="1:13" ht="27" customHeight="1" x14ac:dyDescent="0.25">
      <c r="A1139" s="63" t="s">
        <v>1053</v>
      </c>
      <c r="B1139" s="146"/>
      <c r="C1139" s="146"/>
      <c r="D1139" s="146"/>
      <c r="E1139" s="136" t="s">
        <v>1049</v>
      </c>
      <c r="F1139" s="137"/>
      <c r="G1139" s="137"/>
      <c r="H1139" s="137"/>
      <c r="I1139" s="137"/>
      <c r="J1139" s="138"/>
      <c r="K1139" s="147"/>
      <c r="L1139" s="144"/>
      <c r="M1139" s="145"/>
    </row>
    <row r="1140" spans="1:13" ht="18" customHeight="1" x14ac:dyDescent="0.25">
      <c r="A1140" s="63" t="s">
        <v>1053</v>
      </c>
      <c r="B1140" s="146"/>
      <c r="C1140" s="146"/>
      <c r="D1140" s="146"/>
      <c r="E1140" s="136" t="s">
        <v>1050</v>
      </c>
      <c r="F1140" s="137"/>
      <c r="G1140" s="137"/>
      <c r="H1140" s="137"/>
      <c r="I1140" s="137"/>
      <c r="J1140" s="138"/>
      <c r="K1140" s="147"/>
      <c r="L1140" s="144"/>
      <c r="M1140" s="145"/>
    </row>
    <row r="1141" spans="1:13" ht="15.75" thickBot="1" x14ac:dyDescent="0.3">
      <c r="A1141" s="63" t="s">
        <v>1053</v>
      </c>
      <c r="B1141" s="61"/>
      <c r="C1141" s="12"/>
      <c r="D1141" s="61"/>
      <c r="E1141" s="17"/>
      <c r="F1141" s="16">
        <v>1</v>
      </c>
      <c r="G1141" s="16">
        <v>0</v>
      </c>
      <c r="H1141" s="16">
        <v>0</v>
      </c>
      <c r="I1141" s="16">
        <v>0</v>
      </c>
      <c r="J1141" s="16">
        <v>1</v>
      </c>
      <c r="K1141" s="14"/>
      <c r="L1141" s="41"/>
      <c r="M1141" s="59"/>
    </row>
    <row r="1142" spans="1:13" ht="15.75" thickBot="1" x14ac:dyDescent="0.3">
      <c r="A1142" s="63" t="s">
        <v>1053</v>
      </c>
      <c r="B1142" s="32"/>
      <c r="C1142" s="33"/>
      <c r="D1142" s="58" t="s">
        <v>1054</v>
      </c>
      <c r="E1142" s="34"/>
      <c r="F1142" s="28"/>
      <c r="G1142" s="28"/>
      <c r="H1142" s="28"/>
      <c r="I1142" s="28"/>
      <c r="J1142" s="31" t="s">
        <v>683</v>
      </c>
      <c r="K1142" s="35"/>
      <c r="L1142" s="47"/>
      <c r="M1142" s="53">
        <f>SUM(M1115:M1141)</f>
        <v>0</v>
      </c>
    </row>
    <row r="1143" spans="1:13" ht="15.75" thickBot="1" x14ac:dyDescent="0.3">
      <c r="A1143" s="63" t="s">
        <v>1053</v>
      </c>
      <c r="B1143" s="5" t="s">
        <v>684</v>
      </c>
      <c r="C1143" s="6" t="s">
        <v>12</v>
      </c>
      <c r="D1143" s="5"/>
      <c r="E1143" s="142" t="s">
        <v>685</v>
      </c>
      <c r="F1143" s="142"/>
      <c r="G1143" s="142"/>
      <c r="H1143" s="142"/>
      <c r="I1143" s="142"/>
      <c r="J1143" s="143"/>
      <c r="K1143" s="7"/>
      <c r="L1143" s="43"/>
      <c r="M1143" s="54"/>
    </row>
    <row r="1144" spans="1:13" x14ac:dyDescent="0.25">
      <c r="A1144" s="63" t="s">
        <v>1053</v>
      </c>
      <c r="B1144" s="9" t="s">
        <v>686</v>
      </c>
      <c r="C1144" s="10" t="s">
        <v>17</v>
      </c>
      <c r="D1144" s="25" t="s">
        <v>687</v>
      </c>
      <c r="E1144" s="139" t="s">
        <v>688</v>
      </c>
      <c r="F1144" s="139"/>
      <c r="G1144" s="139"/>
      <c r="H1144" s="139"/>
      <c r="I1144" s="139"/>
      <c r="J1144" s="140"/>
      <c r="K1144" s="11">
        <v>6</v>
      </c>
      <c r="L1144" s="76">
        <f>+VLOOKUP(B1144,'carga datos externos'!$A$5:$F$163,6,FALSE)</f>
        <v>0</v>
      </c>
      <c r="M1144" s="40">
        <f>+ROUND(+K1144*L1144,2)</f>
        <v>0</v>
      </c>
    </row>
    <row r="1145" spans="1:13" ht="63" customHeight="1" x14ac:dyDescent="0.25">
      <c r="A1145" s="63" t="s">
        <v>1053</v>
      </c>
      <c r="B1145" s="61"/>
      <c r="C1145" s="12"/>
      <c r="D1145" s="61"/>
      <c r="E1145" s="136" t="s">
        <v>689</v>
      </c>
      <c r="F1145" s="137"/>
      <c r="G1145" s="137"/>
      <c r="H1145" s="137"/>
      <c r="I1145" s="137"/>
      <c r="J1145" s="138"/>
      <c r="K1145" s="13"/>
      <c r="L1145" s="39"/>
      <c r="M1145" s="59"/>
    </row>
    <row r="1146" spans="1:13" ht="15.75" thickBot="1" x14ac:dyDescent="0.3">
      <c r="A1146" s="63" t="s">
        <v>1053</v>
      </c>
      <c r="B1146" s="61"/>
      <c r="C1146" s="12"/>
      <c r="D1146" s="61"/>
      <c r="E1146" s="15" t="s">
        <v>690</v>
      </c>
      <c r="F1146" s="16">
        <v>6</v>
      </c>
      <c r="G1146" s="16">
        <v>0</v>
      </c>
      <c r="H1146" s="16">
        <v>0</v>
      </c>
      <c r="I1146" s="16">
        <v>0</v>
      </c>
      <c r="J1146" s="16">
        <v>6</v>
      </c>
      <c r="K1146" s="14"/>
      <c r="L1146" s="39"/>
      <c r="M1146" s="59"/>
    </row>
    <row r="1147" spans="1:13" x14ac:dyDescent="0.25">
      <c r="A1147" s="63" t="s">
        <v>1053</v>
      </c>
      <c r="B1147" s="9" t="s">
        <v>691</v>
      </c>
      <c r="C1147" s="10" t="s">
        <v>17</v>
      </c>
      <c r="D1147" s="25" t="s">
        <v>407</v>
      </c>
      <c r="E1147" s="139" t="s">
        <v>692</v>
      </c>
      <c r="F1147" s="139"/>
      <c r="G1147" s="139"/>
      <c r="H1147" s="139"/>
      <c r="I1147" s="139"/>
      <c r="J1147" s="140"/>
      <c r="K1147" s="11">
        <v>1</v>
      </c>
      <c r="L1147" s="76">
        <f>+VLOOKUP(B1147,'carga datos externos'!$A$5:$F$163,6,FALSE)</f>
        <v>0</v>
      </c>
      <c r="M1147" s="40">
        <f>+ROUND(+K1147*L1147,2)</f>
        <v>0</v>
      </c>
    </row>
    <row r="1148" spans="1:13" x14ac:dyDescent="0.25">
      <c r="A1148" s="63" t="s">
        <v>1053</v>
      </c>
      <c r="B1148" s="61"/>
      <c r="C1148" s="12"/>
      <c r="D1148" s="61"/>
      <c r="E1148" s="136" t="s">
        <v>693</v>
      </c>
      <c r="F1148" s="137"/>
      <c r="G1148" s="137"/>
      <c r="H1148" s="137"/>
      <c r="I1148" s="137"/>
      <c r="J1148" s="138"/>
      <c r="K1148" s="13"/>
      <c r="L1148" s="39"/>
      <c r="M1148" s="59"/>
    </row>
    <row r="1149" spans="1:13" ht="15.75" thickBot="1" x14ac:dyDescent="0.3">
      <c r="A1149" s="63" t="s">
        <v>1053</v>
      </c>
      <c r="B1149" s="61"/>
      <c r="C1149" s="12"/>
      <c r="D1149" s="61"/>
      <c r="E1149" s="15" t="s">
        <v>694</v>
      </c>
      <c r="F1149" s="16">
        <v>1</v>
      </c>
      <c r="G1149" s="16">
        <v>0</v>
      </c>
      <c r="H1149" s="16">
        <v>0</v>
      </c>
      <c r="I1149" s="16">
        <v>0</v>
      </c>
      <c r="J1149" s="16">
        <v>1</v>
      </c>
      <c r="K1149" s="14"/>
      <c r="L1149" s="39"/>
      <c r="M1149" s="59"/>
    </row>
    <row r="1150" spans="1:13" x14ac:dyDescent="0.25">
      <c r="A1150" s="63" t="s">
        <v>1053</v>
      </c>
      <c r="B1150" s="9" t="s">
        <v>695</v>
      </c>
      <c r="C1150" s="10" t="s">
        <v>17</v>
      </c>
      <c r="D1150" s="25" t="s">
        <v>407</v>
      </c>
      <c r="E1150" s="139" t="s">
        <v>696</v>
      </c>
      <c r="F1150" s="139"/>
      <c r="G1150" s="139"/>
      <c r="H1150" s="139"/>
      <c r="I1150" s="139"/>
      <c r="J1150" s="140"/>
      <c r="K1150" s="11">
        <v>2</v>
      </c>
      <c r="L1150" s="76">
        <f>+VLOOKUP(B1150,'carga datos externos'!$A$5:$F$163,6,FALSE)</f>
        <v>0</v>
      </c>
      <c r="M1150" s="40">
        <f>+ROUND(+K1150*L1150,2)</f>
        <v>0</v>
      </c>
    </row>
    <row r="1151" spans="1:13" x14ac:dyDescent="0.25">
      <c r="A1151" s="63" t="s">
        <v>1053</v>
      </c>
      <c r="B1151" s="61"/>
      <c r="C1151" s="12"/>
      <c r="D1151" s="61"/>
      <c r="E1151" s="136" t="s">
        <v>697</v>
      </c>
      <c r="F1151" s="137"/>
      <c r="G1151" s="137"/>
      <c r="H1151" s="137"/>
      <c r="I1151" s="137"/>
      <c r="J1151" s="138"/>
      <c r="K1151" s="13"/>
      <c r="L1151" s="39"/>
      <c r="M1151" s="59"/>
    </row>
    <row r="1152" spans="1:13" ht="15.75" thickBot="1" x14ac:dyDescent="0.3">
      <c r="A1152" s="63" t="s">
        <v>1053</v>
      </c>
      <c r="B1152" s="61"/>
      <c r="C1152" s="12"/>
      <c r="D1152" s="61"/>
      <c r="E1152" s="15" t="s">
        <v>698</v>
      </c>
      <c r="F1152" s="16">
        <v>2</v>
      </c>
      <c r="G1152" s="16">
        <v>0</v>
      </c>
      <c r="H1152" s="16">
        <v>0</v>
      </c>
      <c r="I1152" s="16">
        <v>0</v>
      </c>
      <c r="J1152" s="16">
        <v>2</v>
      </c>
      <c r="K1152" s="14"/>
      <c r="L1152" s="39"/>
      <c r="M1152" s="59"/>
    </row>
    <row r="1153" spans="1:13" x14ac:dyDescent="0.25">
      <c r="A1153" s="63" t="s">
        <v>1053</v>
      </c>
      <c r="B1153" s="9" t="s">
        <v>699</v>
      </c>
      <c r="C1153" s="10" t="s">
        <v>17</v>
      </c>
      <c r="D1153" s="25" t="s">
        <v>687</v>
      </c>
      <c r="E1153" s="139" t="s">
        <v>700</v>
      </c>
      <c r="F1153" s="139"/>
      <c r="G1153" s="139"/>
      <c r="H1153" s="139"/>
      <c r="I1153" s="139"/>
      <c r="J1153" s="140"/>
      <c r="K1153" s="11">
        <v>6</v>
      </c>
      <c r="L1153" s="76">
        <f>+VLOOKUP(B1153,'carga datos externos'!$A$5:$F$163,6,FALSE)</f>
        <v>0</v>
      </c>
      <c r="M1153" s="40">
        <f>+ROUND(+K1153*L1153,2)</f>
        <v>0</v>
      </c>
    </row>
    <row r="1154" spans="1:13" ht="81" customHeight="1" x14ac:dyDescent="0.25">
      <c r="A1154" s="63" t="s">
        <v>1053</v>
      </c>
      <c r="B1154" s="61"/>
      <c r="C1154" s="12"/>
      <c r="D1154" s="61"/>
      <c r="E1154" s="136" t="s">
        <v>701</v>
      </c>
      <c r="F1154" s="137"/>
      <c r="G1154" s="137"/>
      <c r="H1154" s="137"/>
      <c r="I1154" s="137"/>
      <c r="J1154" s="138"/>
      <c r="K1154" s="13"/>
      <c r="L1154" s="39"/>
      <c r="M1154" s="59"/>
    </row>
    <row r="1155" spans="1:13" ht="15.75" thickBot="1" x14ac:dyDescent="0.3">
      <c r="A1155" s="63" t="s">
        <v>1053</v>
      </c>
      <c r="B1155" s="61"/>
      <c r="C1155" s="12"/>
      <c r="D1155" s="61"/>
      <c r="E1155" s="15" t="s">
        <v>702</v>
      </c>
      <c r="F1155" s="16">
        <v>6</v>
      </c>
      <c r="G1155" s="16">
        <v>0</v>
      </c>
      <c r="H1155" s="16">
        <v>0</v>
      </c>
      <c r="I1155" s="16">
        <v>0</v>
      </c>
      <c r="J1155" s="16">
        <v>6</v>
      </c>
      <c r="K1155" s="14"/>
      <c r="L1155" s="41"/>
      <c r="M1155" s="59"/>
    </row>
    <row r="1156" spans="1:13" ht="15.75" thickBot="1" x14ac:dyDescent="0.3">
      <c r="A1156" s="63" t="s">
        <v>1053</v>
      </c>
      <c r="B1156" s="32"/>
      <c r="C1156" s="33"/>
      <c r="D1156" s="58" t="s">
        <v>1054</v>
      </c>
      <c r="E1156" s="34"/>
      <c r="F1156" s="28"/>
      <c r="G1156" s="28"/>
      <c r="H1156" s="28"/>
      <c r="I1156" s="28"/>
      <c r="J1156" s="31" t="s">
        <v>703</v>
      </c>
      <c r="K1156" s="35"/>
      <c r="L1156" s="47"/>
      <c r="M1156" s="53">
        <f>SUM(M1144:M1155)</f>
        <v>0</v>
      </c>
    </row>
    <row r="1157" spans="1:13" ht="15.75" thickBot="1" x14ac:dyDescent="0.3">
      <c r="A1157" s="63" t="s">
        <v>1053</v>
      </c>
      <c r="B1157" s="5" t="s">
        <v>704</v>
      </c>
      <c r="C1157" s="6" t="s">
        <v>12</v>
      </c>
      <c r="D1157" s="5"/>
      <c r="E1157" s="142" t="s">
        <v>705</v>
      </c>
      <c r="F1157" s="142"/>
      <c r="G1157" s="142"/>
      <c r="H1157" s="142"/>
      <c r="I1157" s="142"/>
      <c r="J1157" s="143"/>
      <c r="K1157" s="7"/>
      <c r="L1157" s="43"/>
      <c r="M1157" s="54"/>
    </row>
    <row r="1158" spans="1:13" x14ac:dyDescent="0.25">
      <c r="A1158" s="63" t="s">
        <v>1053</v>
      </c>
      <c r="B1158" s="9" t="s">
        <v>706</v>
      </c>
      <c r="C1158" s="10" t="s">
        <v>17</v>
      </c>
      <c r="D1158" s="25" t="s">
        <v>407</v>
      </c>
      <c r="E1158" s="139" t="s">
        <v>707</v>
      </c>
      <c r="F1158" s="139"/>
      <c r="G1158" s="139"/>
      <c r="H1158" s="139"/>
      <c r="I1158" s="139"/>
      <c r="J1158" s="140"/>
      <c r="K1158" s="11">
        <v>1</v>
      </c>
      <c r="L1158" s="76">
        <f>+VLOOKUP(B1158,'carga datos externos'!$A$5:$F$163,6,FALSE)</f>
        <v>0</v>
      </c>
      <c r="M1158" s="40">
        <f>+ROUND(+K1158*L1158,2)</f>
        <v>0</v>
      </c>
    </row>
    <row r="1159" spans="1:13" x14ac:dyDescent="0.25">
      <c r="A1159" s="63" t="s">
        <v>1053</v>
      </c>
      <c r="B1159" s="61"/>
      <c r="C1159" s="12"/>
      <c r="D1159" s="61"/>
      <c r="E1159" s="136" t="s">
        <v>708</v>
      </c>
      <c r="F1159" s="137"/>
      <c r="G1159" s="137"/>
      <c r="H1159" s="137"/>
      <c r="I1159" s="137"/>
      <c r="J1159" s="138"/>
      <c r="K1159" s="13"/>
      <c r="L1159" s="39"/>
      <c r="M1159" s="59"/>
    </row>
    <row r="1160" spans="1:13" ht="15.75" thickBot="1" x14ac:dyDescent="0.3">
      <c r="A1160" s="63" t="s">
        <v>1053</v>
      </c>
      <c r="B1160" s="61"/>
      <c r="C1160" s="12"/>
      <c r="D1160" s="61"/>
      <c r="E1160" s="15" t="s">
        <v>709</v>
      </c>
      <c r="F1160" s="16">
        <v>1</v>
      </c>
      <c r="G1160" s="16">
        <v>0</v>
      </c>
      <c r="H1160" s="16">
        <v>0</v>
      </c>
      <c r="I1160" s="16">
        <v>0</v>
      </c>
      <c r="J1160" s="16">
        <v>1</v>
      </c>
      <c r="K1160" s="14"/>
      <c r="L1160" s="39"/>
      <c r="M1160" s="59"/>
    </row>
    <row r="1161" spans="1:13" x14ac:dyDescent="0.25">
      <c r="A1161" s="63" t="s">
        <v>1053</v>
      </c>
      <c r="B1161" s="9" t="s">
        <v>710</v>
      </c>
      <c r="C1161" s="10" t="s">
        <v>17</v>
      </c>
      <c r="D1161" s="25" t="s">
        <v>407</v>
      </c>
      <c r="E1161" s="139" t="s">
        <v>711</v>
      </c>
      <c r="F1161" s="139"/>
      <c r="G1161" s="139"/>
      <c r="H1161" s="139"/>
      <c r="I1161" s="139"/>
      <c r="J1161" s="140"/>
      <c r="K1161" s="11">
        <v>1</v>
      </c>
      <c r="L1161" s="76">
        <f>+VLOOKUP(B1161,'carga datos externos'!$A$5:$F$163,6,FALSE)</f>
        <v>0</v>
      </c>
      <c r="M1161" s="40">
        <f>+ROUND(+K1161*L1161,2)</f>
        <v>0</v>
      </c>
    </row>
    <row r="1162" spans="1:13" x14ac:dyDescent="0.25">
      <c r="A1162" s="63" t="s">
        <v>1053</v>
      </c>
      <c r="B1162" s="61"/>
      <c r="C1162" s="12"/>
      <c r="D1162" s="61"/>
      <c r="E1162" s="136" t="s">
        <v>712</v>
      </c>
      <c r="F1162" s="137"/>
      <c r="G1162" s="137"/>
      <c r="H1162" s="137"/>
      <c r="I1162" s="137"/>
      <c r="J1162" s="138"/>
      <c r="K1162" s="13"/>
      <c r="L1162" s="39"/>
      <c r="M1162" s="59"/>
    </row>
    <row r="1163" spans="1:13" ht="15.75" thickBot="1" x14ac:dyDescent="0.3">
      <c r="A1163" s="63" t="s">
        <v>1053</v>
      </c>
      <c r="B1163" s="61"/>
      <c r="C1163" s="12"/>
      <c r="D1163" s="61"/>
      <c r="E1163" s="15" t="s">
        <v>713</v>
      </c>
      <c r="F1163" s="16">
        <v>1</v>
      </c>
      <c r="G1163" s="16">
        <v>0</v>
      </c>
      <c r="H1163" s="16">
        <v>0</v>
      </c>
      <c r="I1163" s="16">
        <v>0</v>
      </c>
      <c r="J1163" s="16">
        <v>1</v>
      </c>
      <c r="K1163" s="14"/>
      <c r="L1163" s="39"/>
      <c r="M1163" s="59"/>
    </row>
    <row r="1164" spans="1:13" x14ac:dyDescent="0.25">
      <c r="A1164" s="63" t="s">
        <v>1053</v>
      </c>
      <c r="B1164" s="9" t="s">
        <v>714</v>
      </c>
      <c r="C1164" s="10" t="s">
        <v>17</v>
      </c>
      <c r="D1164" s="25" t="s">
        <v>407</v>
      </c>
      <c r="E1164" s="139" t="s">
        <v>715</v>
      </c>
      <c r="F1164" s="139"/>
      <c r="G1164" s="139"/>
      <c r="H1164" s="139"/>
      <c r="I1164" s="139"/>
      <c r="J1164" s="140"/>
      <c r="K1164" s="11">
        <v>6</v>
      </c>
      <c r="L1164" s="76">
        <f>+VLOOKUP(B1164,'carga datos externos'!$A$5:$F$163,6,FALSE)</f>
        <v>0</v>
      </c>
      <c r="M1164" s="40">
        <f>+ROUND(+K1164*L1164,2)</f>
        <v>0</v>
      </c>
    </row>
    <row r="1165" spans="1:13" ht="27" customHeight="1" x14ac:dyDescent="0.25">
      <c r="A1165" s="63" t="s">
        <v>1053</v>
      </c>
      <c r="B1165" s="61"/>
      <c r="C1165" s="12"/>
      <c r="D1165" s="61"/>
      <c r="E1165" s="136" t="s">
        <v>716</v>
      </c>
      <c r="F1165" s="137"/>
      <c r="G1165" s="137"/>
      <c r="H1165" s="137"/>
      <c r="I1165" s="137"/>
      <c r="J1165" s="138"/>
      <c r="K1165" s="13"/>
      <c r="L1165" s="39"/>
      <c r="M1165" s="59"/>
    </row>
    <row r="1166" spans="1:13" ht="15.75" thickBot="1" x14ac:dyDescent="0.3">
      <c r="A1166" s="63" t="s">
        <v>1053</v>
      </c>
      <c r="B1166" s="61"/>
      <c r="C1166" s="12"/>
      <c r="D1166" s="61"/>
      <c r="E1166" s="15" t="s">
        <v>717</v>
      </c>
      <c r="F1166" s="16">
        <v>6</v>
      </c>
      <c r="G1166" s="16">
        <v>0</v>
      </c>
      <c r="H1166" s="16">
        <v>0</v>
      </c>
      <c r="I1166" s="16">
        <v>0</v>
      </c>
      <c r="J1166" s="16">
        <v>6</v>
      </c>
      <c r="K1166" s="14"/>
      <c r="L1166" s="39"/>
      <c r="M1166" s="59"/>
    </row>
    <row r="1167" spans="1:13" x14ac:dyDescent="0.25">
      <c r="A1167" s="63" t="s">
        <v>1053</v>
      </c>
      <c r="B1167" s="9" t="s">
        <v>718</v>
      </c>
      <c r="C1167" s="10" t="s">
        <v>17</v>
      </c>
      <c r="D1167" s="25" t="s">
        <v>407</v>
      </c>
      <c r="E1167" s="139" t="s">
        <v>719</v>
      </c>
      <c r="F1167" s="139"/>
      <c r="G1167" s="139"/>
      <c r="H1167" s="139"/>
      <c r="I1167" s="139"/>
      <c r="J1167" s="140"/>
      <c r="K1167" s="11">
        <v>6</v>
      </c>
      <c r="L1167" s="76">
        <f>+VLOOKUP(B1167,'carga datos externos'!$A$5:$F$163,6,FALSE)</f>
        <v>0</v>
      </c>
      <c r="M1167" s="40">
        <f>+ROUND(+K1167*L1167,2)</f>
        <v>0</v>
      </c>
    </row>
    <row r="1168" spans="1:13" ht="18" customHeight="1" x14ac:dyDescent="0.25">
      <c r="A1168" s="63" t="s">
        <v>1053</v>
      </c>
      <c r="B1168" s="61"/>
      <c r="C1168" s="12"/>
      <c r="D1168" s="61"/>
      <c r="E1168" s="136" t="s">
        <v>720</v>
      </c>
      <c r="F1168" s="137"/>
      <c r="G1168" s="137"/>
      <c r="H1168" s="137"/>
      <c r="I1168" s="137"/>
      <c r="J1168" s="138"/>
      <c r="K1168" s="13"/>
      <c r="L1168" s="39"/>
      <c r="M1168" s="59"/>
    </row>
    <row r="1169" spans="1:13" ht="15.75" thickBot="1" x14ac:dyDescent="0.3">
      <c r="A1169" s="63" t="s">
        <v>1053</v>
      </c>
      <c r="B1169" s="61"/>
      <c r="C1169" s="12"/>
      <c r="D1169" s="61"/>
      <c r="E1169" s="15" t="s">
        <v>721</v>
      </c>
      <c r="F1169" s="16">
        <v>6</v>
      </c>
      <c r="G1169" s="16">
        <v>0</v>
      </c>
      <c r="H1169" s="16">
        <v>0</v>
      </c>
      <c r="I1169" s="16">
        <v>0</v>
      </c>
      <c r="J1169" s="16">
        <v>6</v>
      </c>
      <c r="K1169" s="14"/>
      <c r="L1169" s="39"/>
      <c r="M1169" s="59"/>
    </row>
    <row r="1170" spans="1:13" ht="15.75" thickBot="1" x14ac:dyDescent="0.3">
      <c r="A1170" s="63" t="s">
        <v>1053</v>
      </c>
      <c r="B1170" s="25"/>
      <c r="C1170" s="10"/>
      <c r="D1170" s="58" t="s">
        <v>1054</v>
      </c>
      <c r="E1170" s="60"/>
      <c r="F1170" s="20"/>
      <c r="G1170" s="20"/>
      <c r="H1170" s="20"/>
      <c r="I1170" s="20"/>
      <c r="J1170" s="21" t="s">
        <v>722</v>
      </c>
      <c r="K1170" s="26"/>
      <c r="L1170" s="48"/>
      <c r="M1170" s="49">
        <f>SUM(M1158:M1169)</f>
        <v>0</v>
      </c>
    </row>
    <row r="1171" spans="1:13" ht="15.75" thickBot="1" x14ac:dyDescent="0.3">
      <c r="A1171" s="63" t="s">
        <v>1053</v>
      </c>
      <c r="B1171" s="32"/>
      <c r="C1171" s="33"/>
      <c r="D1171" s="58" t="s">
        <v>1054</v>
      </c>
      <c r="E1171" s="37"/>
      <c r="F1171" s="28"/>
      <c r="G1171" s="28"/>
      <c r="H1171" s="28"/>
      <c r="I1171" s="28"/>
      <c r="J1171" s="31" t="s">
        <v>723</v>
      </c>
      <c r="K1171" s="35"/>
      <c r="L1171" s="47"/>
      <c r="M1171" s="53">
        <f>+M1170+M1156+M1142+M1113</f>
        <v>0</v>
      </c>
    </row>
    <row r="1172" spans="1:13" ht="15.75" thickBot="1" x14ac:dyDescent="0.3">
      <c r="A1172" s="63" t="s">
        <v>1053</v>
      </c>
      <c r="B1172" s="27"/>
      <c r="C1172" s="28"/>
      <c r="D1172" s="57" t="s">
        <v>1054</v>
      </c>
      <c r="E1172" s="131" t="s">
        <v>780</v>
      </c>
      <c r="F1172" s="131"/>
      <c r="G1172" s="131"/>
      <c r="H1172" s="131"/>
      <c r="I1172" s="131"/>
      <c r="J1172" s="131"/>
      <c r="K1172" s="35"/>
      <c r="L1172" s="47"/>
      <c r="M1172" s="53">
        <f>+M1171+M1067+M1054+M1044+M968+M691+M394+M341+M271+M206+M129</f>
        <v>0</v>
      </c>
    </row>
    <row r="1173" spans="1:13" ht="15.75" thickBot="1" x14ac:dyDescent="0.3">
      <c r="A1173" s="63" t="s">
        <v>1053</v>
      </c>
      <c r="B1173" s="29"/>
      <c r="C1173" s="30"/>
      <c r="D1173" s="30"/>
      <c r="E1173" s="131" t="s">
        <v>1051</v>
      </c>
      <c r="F1173" s="131"/>
      <c r="G1173" s="131"/>
      <c r="H1173" s="131"/>
      <c r="I1173" s="131"/>
      <c r="J1173" s="141"/>
      <c r="K1173" s="77" t="s">
        <v>782</v>
      </c>
      <c r="L1173" s="47"/>
      <c r="M1173" s="79"/>
    </row>
    <row r="1174" spans="1:13" ht="15.75" thickBot="1" x14ac:dyDescent="0.3">
      <c r="A1174" s="63" t="s">
        <v>1053</v>
      </c>
      <c r="B1174" s="29"/>
      <c r="C1174" s="30"/>
      <c r="D1174" s="30"/>
      <c r="E1174" s="131" t="s">
        <v>1052</v>
      </c>
      <c r="F1174" s="131"/>
      <c r="G1174" s="131"/>
      <c r="H1174" s="131"/>
      <c r="I1174" s="131"/>
      <c r="J1174" s="141"/>
      <c r="K1174" s="78" t="s">
        <v>782</v>
      </c>
      <c r="L1174" s="50"/>
      <c r="M1174" s="80"/>
    </row>
    <row r="1175" spans="1:13" ht="15.75" thickBot="1" x14ac:dyDescent="0.3">
      <c r="A1175" s="63" t="s">
        <v>1053</v>
      </c>
      <c r="B1175" s="29"/>
      <c r="C1175" s="30"/>
      <c r="D1175" s="30"/>
      <c r="E1175" s="131" t="s">
        <v>781</v>
      </c>
      <c r="F1175" s="131"/>
      <c r="G1175" s="131"/>
      <c r="H1175" s="131"/>
      <c r="I1175" s="131"/>
      <c r="J1175" s="131"/>
      <c r="K1175" s="19"/>
      <c r="L1175" s="50"/>
      <c r="M1175" s="56">
        <f>SUM(M1172:M1174)</f>
        <v>0</v>
      </c>
    </row>
    <row r="1177" spans="1:13" ht="15" customHeight="1" x14ac:dyDescent="0.25">
      <c r="B1177" s="130" t="s">
        <v>1059</v>
      </c>
      <c r="C1177" s="130"/>
      <c r="D1177" s="130"/>
      <c r="E1177" s="130"/>
      <c r="F1177" s="130"/>
      <c r="G1177" s="130"/>
      <c r="H1177" s="130"/>
      <c r="I1177" s="130"/>
      <c r="J1177" s="130"/>
      <c r="K1177" s="130"/>
      <c r="L1177" s="130"/>
      <c r="M1177" s="130"/>
    </row>
    <row r="1178" spans="1:13" x14ac:dyDescent="0.25">
      <c r="B1178" s="66"/>
      <c r="C1178" s="66"/>
      <c r="D1178" s="66"/>
      <c r="E1178" s="67"/>
      <c r="F1178" s="68"/>
      <c r="G1178" s="66"/>
      <c r="H1178" s="66"/>
      <c r="I1178" s="69"/>
      <c r="J1178" s="69"/>
      <c r="K1178" s="69"/>
      <c r="L1178" s="69"/>
      <c r="M1178" s="69"/>
    </row>
    <row r="1179" spans="1:13" ht="15" customHeight="1" x14ac:dyDescent="0.25">
      <c r="B1179" s="130" t="s">
        <v>1060</v>
      </c>
      <c r="C1179" s="130"/>
      <c r="D1179" s="130"/>
      <c r="E1179" s="130"/>
      <c r="F1179" s="130"/>
      <c r="G1179" s="130"/>
      <c r="H1179" s="130"/>
      <c r="I1179" s="130"/>
      <c r="J1179" s="130"/>
      <c r="K1179" s="130"/>
      <c r="L1179" s="130"/>
      <c r="M1179" s="130"/>
    </row>
  </sheetData>
  <sheetProtection algorithmName="SHA-512" hashValue="ucyVOxaHjrqKscW2coCXo/IjXEITndvsEQptqPsdOYUBRbtcmLGlP1kNiQrIB+obWqHfZoJDsmukIWbR+At2XA==" saltValue="D2wNl5GCi/Tpg27noJ0IRw==" spinCount="100000" sheet="1" objects="1" scenarios="1" selectLockedCells="1" autoFilter="0"/>
  <autoFilter ref="A6:M1175" xr:uid="{31811A6C-DB58-4AC1-AD0D-025A19E7664D}"/>
  <mergeCells count="1248">
    <mergeCell ref="E7:J7"/>
    <mergeCell ref="E8:J8"/>
    <mergeCell ref="E9:J9"/>
    <mergeCell ref="B10:B12"/>
    <mergeCell ref="C10:C12"/>
    <mergeCell ref="D10:D12"/>
    <mergeCell ref="E10:J10"/>
    <mergeCell ref="M16:M19"/>
    <mergeCell ref="E17:J17"/>
    <mergeCell ref="E18:J18"/>
    <mergeCell ref="E19:J19"/>
    <mergeCell ref="E24:J24"/>
    <mergeCell ref="B25:B26"/>
    <mergeCell ref="C25:C26"/>
    <mergeCell ref="D25:D26"/>
    <mergeCell ref="E25:J25"/>
    <mergeCell ref="K25:K26"/>
    <mergeCell ref="B16:B19"/>
    <mergeCell ref="C16:C19"/>
    <mergeCell ref="D16:D19"/>
    <mergeCell ref="E16:J16"/>
    <mergeCell ref="K16:K19"/>
    <mergeCell ref="L16:L19"/>
    <mergeCell ref="K10:K12"/>
    <mergeCell ref="L10:L12"/>
    <mergeCell ref="M10:M12"/>
    <mergeCell ref="E11:J11"/>
    <mergeCell ref="E12:J12"/>
    <mergeCell ref="E15:J15"/>
    <mergeCell ref="E34:J34"/>
    <mergeCell ref="E36:J36"/>
    <mergeCell ref="B37:B38"/>
    <mergeCell ref="C37:C38"/>
    <mergeCell ref="D37:D38"/>
    <mergeCell ref="E37:J37"/>
    <mergeCell ref="M29:M30"/>
    <mergeCell ref="E30:J30"/>
    <mergeCell ref="E32:J32"/>
    <mergeCell ref="B33:B34"/>
    <mergeCell ref="C33:C34"/>
    <mergeCell ref="D33:D34"/>
    <mergeCell ref="E33:J33"/>
    <mergeCell ref="K33:K34"/>
    <mergeCell ref="L33:L34"/>
    <mergeCell ref="M33:M34"/>
    <mergeCell ref="L25:L26"/>
    <mergeCell ref="M25:M26"/>
    <mergeCell ref="E26:J26"/>
    <mergeCell ref="E28:J28"/>
    <mergeCell ref="B29:B30"/>
    <mergeCell ref="C29:C30"/>
    <mergeCell ref="D29:D30"/>
    <mergeCell ref="E29:J29"/>
    <mergeCell ref="K29:K30"/>
    <mergeCell ref="L29:L30"/>
    <mergeCell ref="L43:L44"/>
    <mergeCell ref="M43:M44"/>
    <mergeCell ref="E44:J44"/>
    <mergeCell ref="E48:J48"/>
    <mergeCell ref="B49:B50"/>
    <mergeCell ref="C49:C50"/>
    <mergeCell ref="D49:D50"/>
    <mergeCell ref="E49:J49"/>
    <mergeCell ref="K49:K50"/>
    <mergeCell ref="L49:L50"/>
    <mergeCell ref="K37:K38"/>
    <mergeCell ref="L37:L38"/>
    <mergeCell ref="M37:M38"/>
    <mergeCell ref="E38:J38"/>
    <mergeCell ref="E42:J42"/>
    <mergeCell ref="B43:B44"/>
    <mergeCell ref="C43:C44"/>
    <mergeCell ref="D43:D44"/>
    <mergeCell ref="E43:J43"/>
    <mergeCell ref="K43:K44"/>
    <mergeCell ref="K59:K60"/>
    <mergeCell ref="L59:L60"/>
    <mergeCell ref="M59:M60"/>
    <mergeCell ref="E60:J60"/>
    <mergeCell ref="E62:J62"/>
    <mergeCell ref="B63:B64"/>
    <mergeCell ref="C63:C64"/>
    <mergeCell ref="D63:D64"/>
    <mergeCell ref="E63:J63"/>
    <mergeCell ref="K63:K64"/>
    <mergeCell ref="E54:J54"/>
    <mergeCell ref="E58:J58"/>
    <mergeCell ref="B59:B60"/>
    <mergeCell ref="C59:C60"/>
    <mergeCell ref="D59:D60"/>
    <mergeCell ref="E59:J59"/>
    <mergeCell ref="M49:M50"/>
    <mergeCell ref="E50:J50"/>
    <mergeCell ref="E52:J52"/>
    <mergeCell ref="B53:B54"/>
    <mergeCell ref="C53:C54"/>
    <mergeCell ref="D53:D54"/>
    <mergeCell ref="E53:J53"/>
    <mergeCell ref="K53:K54"/>
    <mergeCell ref="L53:L54"/>
    <mergeCell ref="M53:M54"/>
    <mergeCell ref="M69:M70"/>
    <mergeCell ref="E70:J70"/>
    <mergeCell ref="E72:J72"/>
    <mergeCell ref="B73:B74"/>
    <mergeCell ref="C73:C74"/>
    <mergeCell ref="D73:D74"/>
    <mergeCell ref="E73:J73"/>
    <mergeCell ref="K73:K74"/>
    <mergeCell ref="L73:L74"/>
    <mergeCell ref="M73:M74"/>
    <mergeCell ref="L63:L64"/>
    <mergeCell ref="M63:M64"/>
    <mergeCell ref="E64:J64"/>
    <mergeCell ref="E68:J68"/>
    <mergeCell ref="B69:B70"/>
    <mergeCell ref="C69:C70"/>
    <mergeCell ref="D69:D70"/>
    <mergeCell ref="E69:J69"/>
    <mergeCell ref="K69:K70"/>
    <mergeCell ref="L69:L70"/>
    <mergeCell ref="E86:J86"/>
    <mergeCell ref="B87:B88"/>
    <mergeCell ref="C87:C88"/>
    <mergeCell ref="D87:D88"/>
    <mergeCell ref="E87:J87"/>
    <mergeCell ref="K87:K88"/>
    <mergeCell ref="K81:K84"/>
    <mergeCell ref="L81:L84"/>
    <mergeCell ref="M81:M84"/>
    <mergeCell ref="E82:J82"/>
    <mergeCell ref="E83:J83"/>
    <mergeCell ref="E84:J84"/>
    <mergeCell ref="E74:J74"/>
    <mergeCell ref="E80:J80"/>
    <mergeCell ref="B81:B84"/>
    <mergeCell ref="C81:C84"/>
    <mergeCell ref="D81:D84"/>
    <mergeCell ref="E81:J81"/>
    <mergeCell ref="M91:M93"/>
    <mergeCell ref="E92:J92"/>
    <mergeCell ref="E93:J93"/>
    <mergeCell ref="E96:J96"/>
    <mergeCell ref="E97:J97"/>
    <mergeCell ref="B98:B99"/>
    <mergeCell ref="C98:C99"/>
    <mergeCell ref="D98:D99"/>
    <mergeCell ref="E98:J98"/>
    <mergeCell ref="K98:K99"/>
    <mergeCell ref="L87:L88"/>
    <mergeCell ref="M87:M88"/>
    <mergeCell ref="E88:J88"/>
    <mergeCell ref="E90:J90"/>
    <mergeCell ref="B91:B93"/>
    <mergeCell ref="C91:C93"/>
    <mergeCell ref="D91:D93"/>
    <mergeCell ref="E91:J91"/>
    <mergeCell ref="K91:K93"/>
    <mergeCell ref="L91:L93"/>
    <mergeCell ref="E107:J107"/>
    <mergeCell ref="E113:J113"/>
    <mergeCell ref="B114:B115"/>
    <mergeCell ref="C114:C115"/>
    <mergeCell ref="D114:D115"/>
    <mergeCell ref="E114:J114"/>
    <mergeCell ref="M102:M103"/>
    <mergeCell ref="E103:J103"/>
    <mergeCell ref="E105:J105"/>
    <mergeCell ref="B106:B107"/>
    <mergeCell ref="C106:C107"/>
    <mergeCell ref="D106:D107"/>
    <mergeCell ref="E106:J106"/>
    <mergeCell ref="K106:K107"/>
    <mergeCell ref="L106:L107"/>
    <mergeCell ref="M106:M107"/>
    <mergeCell ref="L98:L99"/>
    <mergeCell ref="M98:M99"/>
    <mergeCell ref="E99:J99"/>
    <mergeCell ref="E101:J101"/>
    <mergeCell ref="B102:B103"/>
    <mergeCell ref="C102:C103"/>
    <mergeCell ref="D102:D103"/>
    <mergeCell ref="E102:J102"/>
    <mergeCell ref="K102:K103"/>
    <mergeCell ref="L102:L103"/>
    <mergeCell ref="E126:J126"/>
    <mergeCell ref="E130:J130"/>
    <mergeCell ref="E131:J131"/>
    <mergeCell ref="B132:B133"/>
    <mergeCell ref="C132:C133"/>
    <mergeCell ref="D132:D133"/>
    <mergeCell ref="E132:J132"/>
    <mergeCell ref="L119:L120"/>
    <mergeCell ref="M119:M120"/>
    <mergeCell ref="E120:J120"/>
    <mergeCell ref="E122:J122"/>
    <mergeCell ref="E123:J123"/>
    <mergeCell ref="E125:J125"/>
    <mergeCell ref="K114:K115"/>
    <mergeCell ref="L114:L115"/>
    <mergeCell ref="M114:M115"/>
    <mergeCell ref="E115:J115"/>
    <mergeCell ref="E118:J118"/>
    <mergeCell ref="B119:B120"/>
    <mergeCell ref="C119:C120"/>
    <mergeCell ref="D119:D120"/>
    <mergeCell ref="E119:J119"/>
    <mergeCell ref="K119:K120"/>
    <mergeCell ref="L139:L141"/>
    <mergeCell ref="M139:M141"/>
    <mergeCell ref="E140:J140"/>
    <mergeCell ref="E141:J141"/>
    <mergeCell ref="E147:J147"/>
    <mergeCell ref="B148:B149"/>
    <mergeCell ref="C148:C149"/>
    <mergeCell ref="D148:D149"/>
    <mergeCell ref="E148:J148"/>
    <mergeCell ref="K148:K149"/>
    <mergeCell ref="K132:K133"/>
    <mergeCell ref="L132:L133"/>
    <mergeCell ref="M132:M133"/>
    <mergeCell ref="E133:J133"/>
    <mergeCell ref="E138:J138"/>
    <mergeCell ref="B139:B141"/>
    <mergeCell ref="C139:C141"/>
    <mergeCell ref="D139:D141"/>
    <mergeCell ref="E139:J139"/>
    <mergeCell ref="K139:K141"/>
    <mergeCell ref="M155:M157"/>
    <mergeCell ref="E156:J156"/>
    <mergeCell ref="E157:J157"/>
    <mergeCell ref="E163:J163"/>
    <mergeCell ref="B164:B165"/>
    <mergeCell ref="C164:C165"/>
    <mergeCell ref="D164:D165"/>
    <mergeCell ref="E164:J164"/>
    <mergeCell ref="K164:K165"/>
    <mergeCell ref="L164:L165"/>
    <mergeCell ref="L148:L149"/>
    <mergeCell ref="M148:M149"/>
    <mergeCell ref="E149:J149"/>
    <mergeCell ref="E154:J154"/>
    <mergeCell ref="B155:B157"/>
    <mergeCell ref="C155:C157"/>
    <mergeCell ref="D155:D157"/>
    <mergeCell ref="E155:J155"/>
    <mergeCell ref="K155:K157"/>
    <mergeCell ref="L155:L157"/>
    <mergeCell ref="E170:J170"/>
    <mergeCell ref="E171:J171"/>
    <mergeCell ref="E173:J173"/>
    <mergeCell ref="B174:B177"/>
    <mergeCell ref="C174:C177"/>
    <mergeCell ref="D174:D177"/>
    <mergeCell ref="E174:J174"/>
    <mergeCell ref="M164:M165"/>
    <mergeCell ref="E165:J165"/>
    <mergeCell ref="E168:J168"/>
    <mergeCell ref="B169:B171"/>
    <mergeCell ref="C169:C171"/>
    <mergeCell ref="D169:D171"/>
    <mergeCell ref="E169:J169"/>
    <mergeCell ref="K169:K171"/>
    <mergeCell ref="L169:L171"/>
    <mergeCell ref="M169:M171"/>
    <mergeCell ref="L180:L181"/>
    <mergeCell ref="M180:M181"/>
    <mergeCell ref="E181:J181"/>
    <mergeCell ref="E183:J183"/>
    <mergeCell ref="B184:B185"/>
    <mergeCell ref="C184:C185"/>
    <mergeCell ref="D184:D185"/>
    <mergeCell ref="E184:J184"/>
    <mergeCell ref="K184:K185"/>
    <mergeCell ref="L184:L185"/>
    <mergeCell ref="E179:J179"/>
    <mergeCell ref="B180:B181"/>
    <mergeCell ref="C180:C181"/>
    <mergeCell ref="D180:D181"/>
    <mergeCell ref="E180:J180"/>
    <mergeCell ref="K180:K181"/>
    <mergeCell ref="K174:K177"/>
    <mergeCell ref="L174:L177"/>
    <mergeCell ref="M174:M177"/>
    <mergeCell ref="E175:J175"/>
    <mergeCell ref="E176:J176"/>
    <mergeCell ref="E177:J177"/>
    <mergeCell ref="K193:K195"/>
    <mergeCell ref="L193:L195"/>
    <mergeCell ref="M193:M195"/>
    <mergeCell ref="E194:J194"/>
    <mergeCell ref="E195:J195"/>
    <mergeCell ref="E200:J200"/>
    <mergeCell ref="E190:J190"/>
    <mergeCell ref="E192:J192"/>
    <mergeCell ref="B193:B195"/>
    <mergeCell ref="C193:C195"/>
    <mergeCell ref="D193:D195"/>
    <mergeCell ref="E193:J193"/>
    <mergeCell ref="M184:M185"/>
    <mergeCell ref="E185:J185"/>
    <mergeCell ref="E188:J188"/>
    <mergeCell ref="B189:B190"/>
    <mergeCell ref="C189:C190"/>
    <mergeCell ref="D189:D190"/>
    <mergeCell ref="E189:J189"/>
    <mergeCell ref="K189:K190"/>
    <mergeCell ref="L189:L190"/>
    <mergeCell ref="M189:M190"/>
    <mergeCell ref="M209:M211"/>
    <mergeCell ref="E210:J210"/>
    <mergeCell ref="E211:J211"/>
    <mergeCell ref="E214:J214"/>
    <mergeCell ref="E215:J215"/>
    <mergeCell ref="E217:J217"/>
    <mergeCell ref="M201:M202"/>
    <mergeCell ref="E202:J202"/>
    <mergeCell ref="E207:J207"/>
    <mergeCell ref="E208:J208"/>
    <mergeCell ref="B209:B211"/>
    <mergeCell ref="C209:C211"/>
    <mergeCell ref="D209:D211"/>
    <mergeCell ref="E209:J209"/>
    <mergeCell ref="K209:K211"/>
    <mergeCell ref="L209:L211"/>
    <mergeCell ref="B201:B202"/>
    <mergeCell ref="C201:C202"/>
    <mergeCell ref="D201:D202"/>
    <mergeCell ref="E201:J201"/>
    <mergeCell ref="K201:K202"/>
    <mergeCell ref="L201:L202"/>
    <mergeCell ref="E224:J224"/>
    <mergeCell ref="E226:J226"/>
    <mergeCell ref="E227:J227"/>
    <mergeCell ref="E233:J233"/>
    <mergeCell ref="E234:J234"/>
    <mergeCell ref="E236:J236"/>
    <mergeCell ref="M218:M219"/>
    <mergeCell ref="E219:J219"/>
    <mergeCell ref="E222:J222"/>
    <mergeCell ref="B223:B224"/>
    <mergeCell ref="C223:C224"/>
    <mergeCell ref="D223:D224"/>
    <mergeCell ref="E223:J223"/>
    <mergeCell ref="K223:K224"/>
    <mergeCell ref="L223:L224"/>
    <mergeCell ref="M223:M224"/>
    <mergeCell ref="B218:B219"/>
    <mergeCell ref="C218:C219"/>
    <mergeCell ref="D218:D219"/>
    <mergeCell ref="E218:J218"/>
    <mergeCell ref="K218:K219"/>
    <mergeCell ref="L218:L219"/>
    <mergeCell ref="E257:J257"/>
    <mergeCell ref="E258:J258"/>
    <mergeCell ref="E259:J259"/>
    <mergeCell ref="E260:J260"/>
    <mergeCell ref="E261:J261"/>
    <mergeCell ref="E264:J264"/>
    <mergeCell ref="M243:M244"/>
    <mergeCell ref="E244:J244"/>
    <mergeCell ref="E255:J255"/>
    <mergeCell ref="B256:B261"/>
    <mergeCell ref="C256:C261"/>
    <mergeCell ref="D256:D261"/>
    <mergeCell ref="E256:J256"/>
    <mergeCell ref="K256:K261"/>
    <mergeCell ref="L256:L261"/>
    <mergeCell ref="M256:M261"/>
    <mergeCell ref="M237:M239"/>
    <mergeCell ref="E238:J238"/>
    <mergeCell ref="E239:J239"/>
    <mergeCell ref="E242:J242"/>
    <mergeCell ref="B243:B244"/>
    <mergeCell ref="C243:C244"/>
    <mergeCell ref="D243:D244"/>
    <mergeCell ref="E243:J243"/>
    <mergeCell ref="K243:K244"/>
    <mergeCell ref="L243:L244"/>
    <mergeCell ref="B237:B239"/>
    <mergeCell ref="C237:C239"/>
    <mergeCell ref="D237:D239"/>
    <mergeCell ref="E237:J237"/>
    <mergeCell ref="K237:K239"/>
    <mergeCell ref="L237:L239"/>
    <mergeCell ref="E283:J283"/>
    <mergeCell ref="E288:J288"/>
    <mergeCell ref="B289:B291"/>
    <mergeCell ref="C289:C291"/>
    <mergeCell ref="D289:D291"/>
    <mergeCell ref="E289:J289"/>
    <mergeCell ref="L274:L283"/>
    <mergeCell ref="M274:M283"/>
    <mergeCell ref="E275:J275"/>
    <mergeCell ref="E276:J276"/>
    <mergeCell ref="E277:J277"/>
    <mergeCell ref="E278:J278"/>
    <mergeCell ref="E279:J279"/>
    <mergeCell ref="E280:J280"/>
    <mergeCell ref="E281:J281"/>
    <mergeCell ref="E282:J282"/>
    <mergeCell ref="M265:M267"/>
    <mergeCell ref="E266:J266"/>
    <mergeCell ref="E267:J267"/>
    <mergeCell ref="E272:J272"/>
    <mergeCell ref="E273:J273"/>
    <mergeCell ref="B274:B283"/>
    <mergeCell ref="C274:C283"/>
    <mergeCell ref="D274:D283"/>
    <mergeCell ref="E274:J274"/>
    <mergeCell ref="K274:K283"/>
    <mergeCell ref="B265:B267"/>
    <mergeCell ref="C265:C267"/>
    <mergeCell ref="D265:D267"/>
    <mergeCell ref="E265:J265"/>
    <mergeCell ref="K265:K267"/>
    <mergeCell ref="L265:L267"/>
    <mergeCell ref="M298:M299"/>
    <mergeCell ref="E299:J299"/>
    <mergeCell ref="E306:J306"/>
    <mergeCell ref="E307:J307"/>
    <mergeCell ref="E309:J309"/>
    <mergeCell ref="B310:B311"/>
    <mergeCell ref="C310:C311"/>
    <mergeCell ref="D310:D311"/>
    <mergeCell ref="E310:J310"/>
    <mergeCell ref="K310:K311"/>
    <mergeCell ref="B298:B299"/>
    <mergeCell ref="C298:C299"/>
    <mergeCell ref="D298:D299"/>
    <mergeCell ref="E298:J298"/>
    <mergeCell ref="K298:K299"/>
    <mergeCell ref="L298:L299"/>
    <mergeCell ref="K289:K291"/>
    <mergeCell ref="L289:L291"/>
    <mergeCell ref="M289:M291"/>
    <mergeCell ref="E290:J290"/>
    <mergeCell ref="E291:J291"/>
    <mergeCell ref="E297:J297"/>
    <mergeCell ref="M318:M320"/>
    <mergeCell ref="E319:J319"/>
    <mergeCell ref="E320:J320"/>
    <mergeCell ref="E326:J326"/>
    <mergeCell ref="B327:B329"/>
    <mergeCell ref="C327:C329"/>
    <mergeCell ref="D327:D329"/>
    <mergeCell ref="E327:J327"/>
    <mergeCell ref="K327:K329"/>
    <mergeCell ref="L327:L329"/>
    <mergeCell ref="L310:L311"/>
    <mergeCell ref="M310:M311"/>
    <mergeCell ref="E311:J311"/>
    <mergeCell ref="E317:J317"/>
    <mergeCell ref="B318:B320"/>
    <mergeCell ref="C318:C320"/>
    <mergeCell ref="D318:D320"/>
    <mergeCell ref="E318:J318"/>
    <mergeCell ref="K318:K320"/>
    <mergeCell ref="L318:L320"/>
    <mergeCell ref="M334:M335"/>
    <mergeCell ref="E335:J335"/>
    <mergeCell ref="E337:J337"/>
    <mergeCell ref="B338:B339"/>
    <mergeCell ref="C338:C339"/>
    <mergeCell ref="D338:D339"/>
    <mergeCell ref="E338:J338"/>
    <mergeCell ref="K338:K339"/>
    <mergeCell ref="L338:L339"/>
    <mergeCell ref="M338:M339"/>
    <mergeCell ref="M327:M329"/>
    <mergeCell ref="E328:J328"/>
    <mergeCell ref="E329:J329"/>
    <mergeCell ref="E333:J333"/>
    <mergeCell ref="B334:B335"/>
    <mergeCell ref="C334:C335"/>
    <mergeCell ref="D334:D335"/>
    <mergeCell ref="E334:J334"/>
    <mergeCell ref="K334:K335"/>
    <mergeCell ref="L334:L335"/>
    <mergeCell ref="E355:J355"/>
    <mergeCell ref="B356:B363"/>
    <mergeCell ref="C356:C363"/>
    <mergeCell ref="D356:D363"/>
    <mergeCell ref="E356:J356"/>
    <mergeCell ref="K356:K363"/>
    <mergeCell ref="K344:K351"/>
    <mergeCell ref="L344:L351"/>
    <mergeCell ref="M344:M351"/>
    <mergeCell ref="E345:J345"/>
    <mergeCell ref="E346:J346"/>
    <mergeCell ref="E347:J347"/>
    <mergeCell ref="E348:J348"/>
    <mergeCell ref="E349:J349"/>
    <mergeCell ref="E350:J350"/>
    <mergeCell ref="E351:J351"/>
    <mergeCell ref="E339:J339"/>
    <mergeCell ref="E342:J342"/>
    <mergeCell ref="E343:J343"/>
    <mergeCell ref="B344:B351"/>
    <mergeCell ref="C344:C351"/>
    <mergeCell ref="D344:D351"/>
    <mergeCell ref="E344:J344"/>
    <mergeCell ref="L372:L375"/>
    <mergeCell ref="M372:M375"/>
    <mergeCell ref="E373:J373"/>
    <mergeCell ref="E374:J374"/>
    <mergeCell ref="E375:J375"/>
    <mergeCell ref="E382:J382"/>
    <mergeCell ref="E371:J371"/>
    <mergeCell ref="B372:B375"/>
    <mergeCell ref="C372:C375"/>
    <mergeCell ref="D372:D375"/>
    <mergeCell ref="E372:J372"/>
    <mergeCell ref="K372:K375"/>
    <mergeCell ref="L356:L363"/>
    <mergeCell ref="M356:M363"/>
    <mergeCell ref="E357:J357"/>
    <mergeCell ref="E358:J358"/>
    <mergeCell ref="E359:J359"/>
    <mergeCell ref="E360:J360"/>
    <mergeCell ref="E361:J361"/>
    <mergeCell ref="E362:J362"/>
    <mergeCell ref="E363:J363"/>
    <mergeCell ref="E389:J389"/>
    <mergeCell ref="E390:J390"/>
    <mergeCell ref="E391:J391"/>
    <mergeCell ref="E392:J392"/>
    <mergeCell ref="E395:J395"/>
    <mergeCell ref="E396:J396"/>
    <mergeCell ref="M383:M384"/>
    <mergeCell ref="E384:J384"/>
    <mergeCell ref="E387:J387"/>
    <mergeCell ref="B388:B392"/>
    <mergeCell ref="C388:C392"/>
    <mergeCell ref="D388:D392"/>
    <mergeCell ref="E388:J388"/>
    <mergeCell ref="K388:K392"/>
    <mergeCell ref="L388:L392"/>
    <mergeCell ref="M388:M392"/>
    <mergeCell ref="B383:B384"/>
    <mergeCell ref="C383:C384"/>
    <mergeCell ref="D383:D384"/>
    <mergeCell ref="E383:J383"/>
    <mergeCell ref="K383:K384"/>
    <mergeCell ref="L383:L384"/>
    <mergeCell ref="M404:M406"/>
    <mergeCell ref="E405:J405"/>
    <mergeCell ref="E406:J406"/>
    <mergeCell ref="E413:J413"/>
    <mergeCell ref="B414:B416"/>
    <mergeCell ref="C414:C416"/>
    <mergeCell ref="D414:D416"/>
    <mergeCell ref="E414:J414"/>
    <mergeCell ref="K414:K416"/>
    <mergeCell ref="L414:L416"/>
    <mergeCell ref="M397:M399"/>
    <mergeCell ref="E398:J398"/>
    <mergeCell ref="E399:J399"/>
    <mergeCell ref="E403:J403"/>
    <mergeCell ref="B404:B406"/>
    <mergeCell ref="C404:C406"/>
    <mergeCell ref="D404:D406"/>
    <mergeCell ref="E404:J404"/>
    <mergeCell ref="K404:K406"/>
    <mergeCell ref="L404:L406"/>
    <mergeCell ref="B397:B399"/>
    <mergeCell ref="C397:C399"/>
    <mergeCell ref="D397:D399"/>
    <mergeCell ref="E397:J397"/>
    <mergeCell ref="K397:K399"/>
    <mergeCell ref="L397:L399"/>
    <mergeCell ref="M419:M425"/>
    <mergeCell ref="E420:J420"/>
    <mergeCell ref="E421:J421"/>
    <mergeCell ref="E422:J422"/>
    <mergeCell ref="E423:J423"/>
    <mergeCell ref="E424:J424"/>
    <mergeCell ref="E425:J425"/>
    <mergeCell ref="M414:M416"/>
    <mergeCell ref="E415:J415"/>
    <mergeCell ref="E416:J416"/>
    <mergeCell ref="E418:J418"/>
    <mergeCell ref="B419:B425"/>
    <mergeCell ref="C419:C425"/>
    <mergeCell ref="D419:D425"/>
    <mergeCell ref="E419:J419"/>
    <mergeCell ref="K419:K425"/>
    <mergeCell ref="L419:L425"/>
    <mergeCell ref="E495:J495"/>
    <mergeCell ref="E496:J496"/>
    <mergeCell ref="E505:J505"/>
    <mergeCell ref="B506:B511"/>
    <mergeCell ref="C506:C511"/>
    <mergeCell ref="D506:D511"/>
    <mergeCell ref="E506:J506"/>
    <mergeCell ref="L463:L467"/>
    <mergeCell ref="M463:M467"/>
    <mergeCell ref="E464:J464"/>
    <mergeCell ref="E465:J465"/>
    <mergeCell ref="E466:J466"/>
    <mergeCell ref="E467:J467"/>
    <mergeCell ref="E462:J462"/>
    <mergeCell ref="B463:B467"/>
    <mergeCell ref="C463:C467"/>
    <mergeCell ref="D463:D467"/>
    <mergeCell ref="E463:J463"/>
    <mergeCell ref="K463:K467"/>
    <mergeCell ref="L514:L517"/>
    <mergeCell ref="M514:M517"/>
    <mergeCell ref="E515:J515"/>
    <mergeCell ref="E516:J516"/>
    <mergeCell ref="E517:J517"/>
    <mergeCell ref="E530:J530"/>
    <mergeCell ref="E513:J513"/>
    <mergeCell ref="B514:B517"/>
    <mergeCell ref="C514:C517"/>
    <mergeCell ref="D514:D517"/>
    <mergeCell ref="E514:J514"/>
    <mergeCell ref="K514:K517"/>
    <mergeCell ref="K506:K511"/>
    <mergeCell ref="L506:L511"/>
    <mergeCell ref="M506:M511"/>
    <mergeCell ref="E507:J507"/>
    <mergeCell ref="E508:J508"/>
    <mergeCell ref="E509:J509"/>
    <mergeCell ref="E510:J510"/>
    <mergeCell ref="E511:J511"/>
    <mergeCell ref="E555:J555"/>
    <mergeCell ref="E558:J558"/>
    <mergeCell ref="B559:B563"/>
    <mergeCell ref="C559:C563"/>
    <mergeCell ref="D559:D563"/>
    <mergeCell ref="E559:J559"/>
    <mergeCell ref="L546:L555"/>
    <mergeCell ref="M546:M555"/>
    <mergeCell ref="E547:J547"/>
    <mergeCell ref="E548:J548"/>
    <mergeCell ref="E549:J549"/>
    <mergeCell ref="E550:J550"/>
    <mergeCell ref="E551:J551"/>
    <mergeCell ref="E552:J552"/>
    <mergeCell ref="E553:J553"/>
    <mergeCell ref="E554:J554"/>
    <mergeCell ref="M531:M534"/>
    <mergeCell ref="E532:J532"/>
    <mergeCell ref="E533:J533"/>
    <mergeCell ref="E534:J534"/>
    <mergeCell ref="E545:J545"/>
    <mergeCell ref="B546:B555"/>
    <mergeCell ref="C546:C555"/>
    <mergeCell ref="D546:D555"/>
    <mergeCell ref="E546:J546"/>
    <mergeCell ref="K546:K555"/>
    <mergeCell ref="B531:B534"/>
    <mergeCell ref="C531:C534"/>
    <mergeCell ref="D531:D534"/>
    <mergeCell ref="E531:J531"/>
    <mergeCell ref="K531:K534"/>
    <mergeCell ref="L531:L534"/>
    <mergeCell ref="L596:L600"/>
    <mergeCell ref="M596:M600"/>
    <mergeCell ref="E597:J597"/>
    <mergeCell ref="E598:J598"/>
    <mergeCell ref="E599:J599"/>
    <mergeCell ref="E600:J600"/>
    <mergeCell ref="E595:J595"/>
    <mergeCell ref="B596:B600"/>
    <mergeCell ref="C596:C600"/>
    <mergeCell ref="D596:D600"/>
    <mergeCell ref="E596:J596"/>
    <mergeCell ref="K596:K600"/>
    <mergeCell ref="K559:K563"/>
    <mergeCell ref="L559:L563"/>
    <mergeCell ref="M559:M563"/>
    <mergeCell ref="E560:J560"/>
    <mergeCell ref="E561:J561"/>
    <mergeCell ref="E562:J562"/>
    <mergeCell ref="E563:J563"/>
    <mergeCell ref="E641:J641"/>
    <mergeCell ref="B642:B646"/>
    <mergeCell ref="C642:C646"/>
    <mergeCell ref="D642:D646"/>
    <mergeCell ref="E642:J642"/>
    <mergeCell ref="K642:K646"/>
    <mergeCell ref="L633:L637"/>
    <mergeCell ref="M633:M637"/>
    <mergeCell ref="E634:J634"/>
    <mergeCell ref="E635:J635"/>
    <mergeCell ref="E636:J636"/>
    <mergeCell ref="E637:J637"/>
    <mergeCell ref="E632:J632"/>
    <mergeCell ref="B633:B637"/>
    <mergeCell ref="C633:C637"/>
    <mergeCell ref="D633:D637"/>
    <mergeCell ref="E633:J633"/>
    <mergeCell ref="K633:K637"/>
    <mergeCell ref="L651:L654"/>
    <mergeCell ref="M651:M654"/>
    <mergeCell ref="E652:J652"/>
    <mergeCell ref="E653:J653"/>
    <mergeCell ref="E654:J654"/>
    <mergeCell ref="E658:J658"/>
    <mergeCell ref="E650:J650"/>
    <mergeCell ref="B651:B654"/>
    <mergeCell ref="C651:C654"/>
    <mergeCell ref="D651:D654"/>
    <mergeCell ref="E651:J651"/>
    <mergeCell ref="K651:K654"/>
    <mergeCell ref="L642:L646"/>
    <mergeCell ref="M642:M646"/>
    <mergeCell ref="E643:J643"/>
    <mergeCell ref="E644:J644"/>
    <mergeCell ref="E645:J645"/>
    <mergeCell ref="E646:J646"/>
    <mergeCell ref="E674:J674"/>
    <mergeCell ref="B675:B676"/>
    <mergeCell ref="C675:C676"/>
    <mergeCell ref="D675:D676"/>
    <mergeCell ref="E675:J675"/>
    <mergeCell ref="K675:K676"/>
    <mergeCell ref="M659:M662"/>
    <mergeCell ref="E660:J660"/>
    <mergeCell ref="E661:J661"/>
    <mergeCell ref="E662:J662"/>
    <mergeCell ref="E671:J671"/>
    <mergeCell ref="E672:J672"/>
    <mergeCell ref="B659:B662"/>
    <mergeCell ref="C659:C662"/>
    <mergeCell ref="D659:D662"/>
    <mergeCell ref="E659:J659"/>
    <mergeCell ref="K659:K662"/>
    <mergeCell ref="L659:L662"/>
    <mergeCell ref="M687:M689"/>
    <mergeCell ref="E688:J688"/>
    <mergeCell ref="E689:J689"/>
    <mergeCell ref="E692:J692"/>
    <mergeCell ref="E693:J693"/>
    <mergeCell ref="E694:J694"/>
    <mergeCell ref="B687:B689"/>
    <mergeCell ref="C687:C689"/>
    <mergeCell ref="D687:D689"/>
    <mergeCell ref="E687:J687"/>
    <mergeCell ref="K687:K689"/>
    <mergeCell ref="L687:L689"/>
    <mergeCell ref="L675:L676"/>
    <mergeCell ref="M675:M676"/>
    <mergeCell ref="E676:J676"/>
    <mergeCell ref="E678:J678"/>
    <mergeCell ref="E679:J679"/>
    <mergeCell ref="E686:J686"/>
    <mergeCell ref="L724:L727"/>
    <mergeCell ref="M724:M727"/>
    <mergeCell ref="E725:J725"/>
    <mergeCell ref="E726:J726"/>
    <mergeCell ref="E727:J727"/>
    <mergeCell ref="E737:J737"/>
    <mergeCell ref="L717:L719"/>
    <mergeCell ref="M717:M719"/>
    <mergeCell ref="E718:J718"/>
    <mergeCell ref="E719:J719"/>
    <mergeCell ref="E723:J723"/>
    <mergeCell ref="B724:B727"/>
    <mergeCell ref="C724:C727"/>
    <mergeCell ref="D724:D727"/>
    <mergeCell ref="E724:J724"/>
    <mergeCell ref="K724:K727"/>
    <mergeCell ref="M695:M698"/>
    <mergeCell ref="E696:J696"/>
    <mergeCell ref="E697:J697"/>
    <mergeCell ref="E698:J698"/>
    <mergeCell ref="E716:J716"/>
    <mergeCell ref="B717:B719"/>
    <mergeCell ref="C717:C719"/>
    <mergeCell ref="D717:D719"/>
    <mergeCell ref="E717:J717"/>
    <mergeCell ref="K717:K719"/>
    <mergeCell ref="B695:B698"/>
    <mergeCell ref="C695:C698"/>
    <mergeCell ref="D695:D698"/>
    <mergeCell ref="E695:J695"/>
    <mergeCell ref="K695:K698"/>
    <mergeCell ref="L695:L698"/>
    <mergeCell ref="L765:L768"/>
    <mergeCell ref="M765:M768"/>
    <mergeCell ref="E766:J766"/>
    <mergeCell ref="E767:J767"/>
    <mergeCell ref="E768:J768"/>
    <mergeCell ref="E782:J782"/>
    <mergeCell ref="M738:M741"/>
    <mergeCell ref="E739:J739"/>
    <mergeCell ref="E740:J740"/>
    <mergeCell ref="E741:J741"/>
    <mergeCell ref="E764:J764"/>
    <mergeCell ref="B765:B768"/>
    <mergeCell ref="C765:C768"/>
    <mergeCell ref="D765:D768"/>
    <mergeCell ref="E765:J765"/>
    <mergeCell ref="K765:K768"/>
    <mergeCell ref="B738:B741"/>
    <mergeCell ref="C738:C741"/>
    <mergeCell ref="D738:D741"/>
    <mergeCell ref="E738:J738"/>
    <mergeCell ref="K738:K741"/>
    <mergeCell ref="L738:L741"/>
    <mergeCell ref="L794:L797"/>
    <mergeCell ref="M794:M797"/>
    <mergeCell ref="E795:J795"/>
    <mergeCell ref="E796:J796"/>
    <mergeCell ref="E797:J797"/>
    <mergeCell ref="E806:J806"/>
    <mergeCell ref="M783:M786"/>
    <mergeCell ref="E784:J784"/>
    <mergeCell ref="E785:J785"/>
    <mergeCell ref="E786:J786"/>
    <mergeCell ref="E793:J793"/>
    <mergeCell ref="B794:B797"/>
    <mergeCell ref="C794:C797"/>
    <mergeCell ref="D794:D797"/>
    <mergeCell ref="E794:J794"/>
    <mergeCell ref="K794:K797"/>
    <mergeCell ref="B783:B786"/>
    <mergeCell ref="C783:C786"/>
    <mergeCell ref="D783:D786"/>
    <mergeCell ref="E783:J783"/>
    <mergeCell ref="K783:K786"/>
    <mergeCell ref="L783:L786"/>
    <mergeCell ref="L821:L825"/>
    <mergeCell ref="M821:M825"/>
    <mergeCell ref="E822:J822"/>
    <mergeCell ref="E823:J823"/>
    <mergeCell ref="E824:J824"/>
    <mergeCell ref="E825:J825"/>
    <mergeCell ref="M807:M810"/>
    <mergeCell ref="E808:J808"/>
    <mergeCell ref="E809:J809"/>
    <mergeCell ref="E810:J810"/>
    <mergeCell ref="E820:J820"/>
    <mergeCell ref="B821:B825"/>
    <mergeCell ref="C821:C825"/>
    <mergeCell ref="D821:D825"/>
    <mergeCell ref="E821:J821"/>
    <mergeCell ref="K821:K825"/>
    <mergeCell ref="B807:B810"/>
    <mergeCell ref="C807:C810"/>
    <mergeCell ref="D807:D810"/>
    <mergeCell ref="E807:J807"/>
    <mergeCell ref="K807:K810"/>
    <mergeCell ref="L807:L810"/>
    <mergeCell ref="E852:J852"/>
    <mergeCell ref="B853:B857"/>
    <mergeCell ref="C853:C857"/>
    <mergeCell ref="D853:D857"/>
    <mergeCell ref="E853:J853"/>
    <mergeCell ref="K853:K857"/>
    <mergeCell ref="L842:L846"/>
    <mergeCell ref="M842:M846"/>
    <mergeCell ref="E843:J843"/>
    <mergeCell ref="E844:J844"/>
    <mergeCell ref="E845:J845"/>
    <mergeCell ref="E846:J846"/>
    <mergeCell ref="E841:J841"/>
    <mergeCell ref="B842:B846"/>
    <mergeCell ref="C842:C846"/>
    <mergeCell ref="D842:D846"/>
    <mergeCell ref="E842:J842"/>
    <mergeCell ref="K842:K846"/>
    <mergeCell ref="L869:L874"/>
    <mergeCell ref="M869:M874"/>
    <mergeCell ref="E870:J870"/>
    <mergeCell ref="E871:J871"/>
    <mergeCell ref="E872:J872"/>
    <mergeCell ref="E873:J873"/>
    <mergeCell ref="E874:J874"/>
    <mergeCell ref="E868:J868"/>
    <mergeCell ref="B869:B874"/>
    <mergeCell ref="C869:C874"/>
    <mergeCell ref="D869:D874"/>
    <mergeCell ref="E869:J869"/>
    <mergeCell ref="K869:K874"/>
    <mergeCell ref="L853:L857"/>
    <mergeCell ref="M853:M857"/>
    <mergeCell ref="E854:J854"/>
    <mergeCell ref="E855:J855"/>
    <mergeCell ref="E856:J856"/>
    <mergeCell ref="E857:J857"/>
    <mergeCell ref="E911:J911"/>
    <mergeCell ref="B912:B913"/>
    <mergeCell ref="C912:C913"/>
    <mergeCell ref="D912:D913"/>
    <mergeCell ref="E912:J912"/>
    <mergeCell ref="K912:K913"/>
    <mergeCell ref="E896:J896"/>
    <mergeCell ref="E897:J897"/>
    <mergeCell ref="E900:J900"/>
    <mergeCell ref="E901:J901"/>
    <mergeCell ref="E904:J904"/>
    <mergeCell ref="E905:J905"/>
    <mergeCell ref="E876:J876"/>
    <mergeCell ref="E877:J877"/>
    <mergeCell ref="E884:J884"/>
    <mergeCell ref="E885:J885"/>
    <mergeCell ref="E890:J890"/>
    <mergeCell ref="E891:J891"/>
    <mergeCell ref="M916:M919"/>
    <mergeCell ref="E917:J917"/>
    <mergeCell ref="E918:J918"/>
    <mergeCell ref="E919:J919"/>
    <mergeCell ref="E921:J921"/>
    <mergeCell ref="B922:B923"/>
    <mergeCell ref="C922:C923"/>
    <mergeCell ref="D922:D923"/>
    <mergeCell ref="E922:J922"/>
    <mergeCell ref="K922:K923"/>
    <mergeCell ref="L912:L913"/>
    <mergeCell ref="M912:M913"/>
    <mergeCell ref="E913:J913"/>
    <mergeCell ref="E915:J915"/>
    <mergeCell ref="B916:B919"/>
    <mergeCell ref="C916:C919"/>
    <mergeCell ref="D916:D919"/>
    <mergeCell ref="E916:J916"/>
    <mergeCell ref="K916:K919"/>
    <mergeCell ref="L916:L919"/>
    <mergeCell ref="M926:M929"/>
    <mergeCell ref="E927:J927"/>
    <mergeCell ref="E928:J928"/>
    <mergeCell ref="E929:J929"/>
    <mergeCell ref="E936:J936"/>
    <mergeCell ref="B937:B938"/>
    <mergeCell ref="C937:C938"/>
    <mergeCell ref="D937:D938"/>
    <mergeCell ref="E937:J937"/>
    <mergeCell ref="K937:K938"/>
    <mergeCell ref="L922:L923"/>
    <mergeCell ref="M922:M923"/>
    <mergeCell ref="E923:J923"/>
    <mergeCell ref="E925:J925"/>
    <mergeCell ref="B926:B929"/>
    <mergeCell ref="C926:C929"/>
    <mergeCell ref="D926:D929"/>
    <mergeCell ref="E926:J926"/>
    <mergeCell ref="K926:K929"/>
    <mergeCell ref="L926:L929"/>
    <mergeCell ref="L943:L944"/>
    <mergeCell ref="M943:M944"/>
    <mergeCell ref="E944:J944"/>
    <mergeCell ref="E947:J947"/>
    <mergeCell ref="B948:B949"/>
    <mergeCell ref="C948:C949"/>
    <mergeCell ref="D948:D949"/>
    <mergeCell ref="E948:J948"/>
    <mergeCell ref="K948:K949"/>
    <mergeCell ref="L948:L949"/>
    <mergeCell ref="L937:L938"/>
    <mergeCell ref="M937:M938"/>
    <mergeCell ref="E938:J938"/>
    <mergeCell ref="E941:J941"/>
    <mergeCell ref="E942:J942"/>
    <mergeCell ref="B943:B944"/>
    <mergeCell ref="C943:C944"/>
    <mergeCell ref="D943:D944"/>
    <mergeCell ref="E943:J943"/>
    <mergeCell ref="K943:K944"/>
    <mergeCell ref="K957:K958"/>
    <mergeCell ref="L957:L958"/>
    <mergeCell ref="M957:M958"/>
    <mergeCell ref="E958:J958"/>
    <mergeCell ref="E960:J960"/>
    <mergeCell ref="B961:B962"/>
    <mergeCell ref="C961:C962"/>
    <mergeCell ref="D961:D962"/>
    <mergeCell ref="E961:J961"/>
    <mergeCell ref="K961:K962"/>
    <mergeCell ref="E953:J953"/>
    <mergeCell ref="E956:J956"/>
    <mergeCell ref="B957:B958"/>
    <mergeCell ref="C957:C958"/>
    <mergeCell ref="D957:D958"/>
    <mergeCell ref="E957:J957"/>
    <mergeCell ref="M948:M949"/>
    <mergeCell ref="E949:J949"/>
    <mergeCell ref="E951:J951"/>
    <mergeCell ref="B952:B953"/>
    <mergeCell ref="C952:C953"/>
    <mergeCell ref="D952:D953"/>
    <mergeCell ref="E952:J952"/>
    <mergeCell ref="K952:K953"/>
    <mergeCell ref="L952:L953"/>
    <mergeCell ref="M952:M953"/>
    <mergeCell ref="L971:L972"/>
    <mergeCell ref="M971:M972"/>
    <mergeCell ref="E972:J972"/>
    <mergeCell ref="E974:J974"/>
    <mergeCell ref="E975:J975"/>
    <mergeCell ref="E977:J977"/>
    <mergeCell ref="E970:J970"/>
    <mergeCell ref="B971:B972"/>
    <mergeCell ref="C971:C972"/>
    <mergeCell ref="D971:D972"/>
    <mergeCell ref="E971:J971"/>
    <mergeCell ref="K971:K972"/>
    <mergeCell ref="L961:L962"/>
    <mergeCell ref="M961:M962"/>
    <mergeCell ref="E962:J962"/>
    <mergeCell ref="E964:J964"/>
    <mergeCell ref="E965:J965"/>
    <mergeCell ref="E969:J969"/>
    <mergeCell ref="E983:J983"/>
    <mergeCell ref="E984:J984"/>
    <mergeCell ref="E985:J985"/>
    <mergeCell ref="E987:J987"/>
    <mergeCell ref="B988:B991"/>
    <mergeCell ref="C988:C991"/>
    <mergeCell ref="D988:D991"/>
    <mergeCell ref="E988:J988"/>
    <mergeCell ref="M978:M979"/>
    <mergeCell ref="E979:J979"/>
    <mergeCell ref="E981:J981"/>
    <mergeCell ref="B982:B985"/>
    <mergeCell ref="C982:C985"/>
    <mergeCell ref="D982:D985"/>
    <mergeCell ref="E982:J982"/>
    <mergeCell ref="K982:K985"/>
    <mergeCell ref="L982:L985"/>
    <mergeCell ref="M982:M985"/>
    <mergeCell ref="B978:B979"/>
    <mergeCell ref="C978:C979"/>
    <mergeCell ref="D978:D979"/>
    <mergeCell ref="E978:J978"/>
    <mergeCell ref="K978:K979"/>
    <mergeCell ref="L978:L979"/>
    <mergeCell ref="L994:L997"/>
    <mergeCell ref="M994:M997"/>
    <mergeCell ref="E995:J995"/>
    <mergeCell ref="E996:J996"/>
    <mergeCell ref="E997:J997"/>
    <mergeCell ref="E999:J999"/>
    <mergeCell ref="E993:J993"/>
    <mergeCell ref="B994:B997"/>
    <mergeCell ref="C994:C997"/>
    <mergeCell ref="D994:D997"/>
    <mergeCell ref="E994:J994"/>
    <mergeCell ref="K994:K997"/>
    <mergeCell ref="K988:K991"/>
    <mergeCell ref="L988:L991"/>
    <mergeCell ref="M988:M991"/>
    <mergeCell ref="E989:J989"/>
    <mergeCell ref="E990:J990"/>
    <mergeCell ref="E991:J991"/>
    <mergeCell ref="L1007:L1008"/>
    <mergeCell ref="M1007:M1008"/>
    <mergeCell ref="E1008:J1008"/>
    <mergeCell ref="E1010:J1010"/>
    <mergeCell ref="B1011:B1013"/>
    <mergeCell ref="C1011:C1013"/>
    <mergeCell ref="D1011:D1013"/>
    <mergeCell ref="E1011:J1011"/>
    <mergeCell ref="K1011:K1013"/>
    <mergeCell ref="L1011:L1013"/>
    <mergeCell ref="M1000:M1001"/>
    <mergeCell ref="E1001:J1001"/>
    <mergeCell ref="E1003:J1003"/>
    <mergeCell ref="E1004:J1004"/>
    <mergeCell ref="E1006:J1006"/>
    <mergeCell ref="B1007:B1008"/>
    <mergeCell ref="C1007:C1008"/>
    <mergeCell ref="D1007:D1008"/>
    <mergeCell ref="E1007:J1007"/>
    <mergeCell ref="K1007:K1008"/>
    <mergeCell ref="B1000:B1001"/>
    <mergeCell ref="C1000:C1001"/>
    <mergeCell ref="D1000:D1001"/>
    <mergeCell ref="E1000:J1000"/>
    <mergeCell ref="K1000:K1001"/>
    <mergeCell ref="L1000:L1001"/>
    <mergeCell ref="M1016:M1018"/>
    <mergeCell ref="E1017:J1017"/>
    <mergeCell ref="E1018:J1018"/>
    <mergeCell ref="E1020:J1020"/>
    <mergeCell ref="B1021:B1024"/>
    <mergeCell ref="C1021:C1024"/>
    <mergeCell ref="D1021:D1024"/>
    <mergeCell ref="E1021:J1021"/>
    <mergeCell ref="K1021:K1024"/>
    <mergeCell ref="L1021:L1024"/>
    <mergeCell ref="M1011:M1013"/>
    <mergeCell ref="E1012:J1012"/>
    <mergeCell ref="E1013:J1013"/>
    <mergeCell ref="E1015:J1015"/>
    <mergeCell ref="B1016:B1018"/>
    <mergeCell ref="C1016:C1018"/>
    <mergeCell ref="D1016:D1018"/>
    <mergeCell ref="E1016:J1016"/>
    <mergeCell ref="K1016:K1018"/>
    <mergeCell ref="L1016:L1018"/>
    <mergeCell ref="L1030:L1032"/>
    <mergeCell ref="M1030:M1032"/>
    <mergeCell ref="E1031:J1031"/>
    <mergeCell ref="E1032:J1032"/>
    <mergeCell ref="E1034:J1034"/>
    <mergeCell ref="B1035:B1036"/>
    <mergeCell ref="C1035:C1036"/>
    <mergeCell ref="D1035:D1036"/>
    <mergeCell ref="E1035:J1035"/>
    <mergeCell ref="K1035:K1036"/>
    <mergeCell ref="E1029:J1029"/>
    <mergeCell ref="B1030:B1032"/>
    <mergeCell ref="C1030:C1032"/>
    <mergeCell ref="D1030:D1032"/>
    <mergeCell ref="E1030:J1030"/>
    <mergeCell ref="K1030:K1032"/>
    <mergeCell ref="M1021:M1024"/>
    <mergeCell ref="E1022:J1022"/>
    <mergeCell ref="E1023:J1023"/>
    <mergeCell ref="E1024:J1024"/>
    <mergeCell ref="E1026:J1026"/>
    <mergeCell ref="E1027:J1027"/>
    <mergeCell ref="K1047:K1052"/>
    <mergeCell ref="L1047:L1052"/>
    <mergeCell ref="M1047:M1052"/>
    <mergeCell ref="E1048:J1048"/>
    <mergeCell ref="E1049:J1049"/>
    <mergeCell ref="E1050:J1050"/>
    <mergeCell ref="E1051:J1051"/>
    <mergeCell ref="E1052:J1052"/>
    <mergeCell ref="E1042:J1042"/>
    <mergeCell ref="E1045:J1045"/>
    <mergeCell ref="E1046:J1046"/>
    <mergeCell ref="B1047:B1052"/>
    <mergeCell ref="C1047:C1052"/>
    <mergeCell ref="D1047:D1052"/>
    <mergeCell ref="E1047:J1047"/>
    <mergeCell ref="L1035:L1036"/>
    <mergeCell ref="M1035:M1036"/>
    <mergeCell ref="E1036:J1036"/>
    <mergeCell ref="E1038:J1038"/>
    <mergeCell ref="E1039:J1039"/>
    <mergeCell ref="E1041:J1041"/>
    <mergeCell ref="E1063:J1063"/>
    <mergeCell ref="B1064:B1065"/>
    <mergeCell ref="C1064:C1065"/>
    <mergeCell ref="D1064:D1065"/>
    <mergeCell ref="E1064:J1064"/>
    <mergeCell ref="K1064:K1065"/>
    <mergeCell ref="K1057:K1061"/>
    <mergeCell ref="L1057:L1061"/>
    <mergeCell ref="M1057:M1061"/>
    <mergeCell ref="E1058:J1058"/>
    <mergeCell ref="E1059:J1059"/>
    <mergeCell ref="E1060:J1060"/>
    <mergeCell ref="E1061:J1061"/>
    <mergeCell ref="E1055:J1055"/>
    <mergeCell ref="E1056:J1056"/>
    <mergeCell ref="B1057:B1061"/>
    <mergeCell ref="C1057:C1061"/>
    <mergeCell ref="D1057:D1061"/>
    <mergeCell ref="E1057:J1057"/>
    <mergeCell ref="E1080:J1080"/>
    <mergeCell ref="E1082:J1082"/>
    <mergeCell ref="E1083:J1083"/>
    <mergeCell ref="E1085:J1085"/>
    <mergeCell ref="E1086:J1086"/>
    <mergeCell ref="E1088:J1088"/>
    <mergeCell ref="E1071:J1071"/>
    <mergeCell ref="E1073:J1073"/>
    <mergeCell ref="E1074:J1074"/>
    <mergeCell ref="E1076:J1076"/>
    <mergeCell ref="E1077:J1077"/>
    <mergeCell ref="E1079:J1079"/>
    <mergeCell ref="L1064:L1065"/>
    <mergeCell ref="M1064:M1065"/>
    <mergeCell ref="E1065:J1065"/>
    <mergeCell ref="E1068:J1068"/>
    <mergeCell ref="E1069:J1069"/>
    <mergeCell ref="E1070:J1070"/>
    <mergeCell ref="K1104:K1105"/>
    <mergeCell ref="L1104:L1105"/>
    <mergeCell ref="M1104:M1105"/>
    <mergeCell ref="E1105:J1105"/>
    <mergeCell ref="E1107:J1107"/>
    <mergeCell ref="E1108:J1108"/>
    <mergeCell ref="E1098:J1098"/>
    <mergeCell ref="E1100:J1100"/>
    <mergeCell ref="E1101:J1101"/>
    <mergeCell ref="E1103:J1103"/>
    <mergeCell ref="B1104:B1105"/>
    <mergeCell ref="C1104:C1105"/>
    <mergeCell ref="D1104:D1105"/>
    <mergeCell ref="E1104:J1104"/>
    <mergeCell ref="E1089:J1089"/>
    <mergeCell ref="E1091:J1091"/>
    <mergeCell ref="E1092:J1092"/>
    <mergeCell ref="E1094:J1094"/>
    <mergeCell ref="E1095:J1095"/>
    <mergeCell ref="E1097:J1097"/>
    <mergeCell ref="D1139:D1140"/>
    <mergeCell ref="E1139:J1139"/>
    <mergeCell ref="K1139:K1140"/>
    <mergeCell ref="E1128:J1128"/>
    <mergeCell ref="E1130:J1130"/>
    <mergeCell ref="E1132:J1132"/>
    <mergeCell ref="E1133:J1133"/>
    <mergeCell ref="E1135:J1135"/>
    <mergeCell ref="E1136:J1136"/>
    <mergeCell ref="E1119:J1119"/>
    <mergeCell ref="E1121:J1121"/>
    <mergeCell ref="E1122:J1122"/>
    <mergeCell ref="E1124:J1124"/>
    <mergeCell ref="E1125:J1125"/>
    <mergeCell ref="E1127:J1127"/>
    <mergeCell ref="E1110:J1110"/>
    <mergeCell ref="E1111:J1111"/>
    <mergeCell ref="E1114:J1114"/>
    <mergeCell ref="E1115:J1115"/>
    <mergeCell ref="E1116:J1116"/>
    <mergeCell ref="E1118:J1118"/>
    <mergeCell ref="B1177:M1177"/>
    <mergeCell ref="B1179:M1179"/>
    <mergeCell ref="E1175:J1175"/>
    <mergeCell ref="B1:M1"/>
    <mergeCell ref="B2:M2"/>
    <mergeCell ref="E1165:J1165"/>
    <mergeCell ref="E1167:J1167"/>
    <mergeCell ref="E1168:J1168"/>
    <mergeCell ref="E1172:J1172"/>
    <mergeCell ref="E1173:J1173"/>
    <mergeCell ref="E1174:J1174"/>
    <mergeCell ref="E1157:J1157"/>
    <mergeCell ref="E1158:J1158"/>
    <mergeCell ref="E1159:J1159"/>
    <mergeCell ref="E1161:J1161"/>
    <mergeCell ref="E1162:J1162"/>
    <mergeCell ref="E1164:J1164"/>
    <mergeCell ref="E1147:J1147"/>
    <mergeCell ref="E1148:J1148"/>
    <mergeCell ref="E1150:J1150"/>
    <mergeCell ref="E1151:J1151"/>
    <mergeCell ref="E1153:J1153"/>
    <mergeCell ref="E1154:J1154"/>
    <mergeCell ref="L1139:L1140"/>
    <mergeCell ref="M1139:M1140"/>
    <mergeCell ref="E1140:J1140"/>
    <mergeCell ref="E1143:J1143"/>
    <mergeCell ref="E1144:J1144"/>
    <mergeCell ref="E1145:J1145"/>
    <mergeCell ref="E1138:J1138"/>
    <mergeCell ref="B1139:B1140"/>
    <mergeCell ref="C1139:C1140"/>
  </mergeCells>
  <printOptions horizontalCentered="1"/>
  <pageMargins left="0.70866141732283472" right="0.31496062992125984" top="0.55118110236220474" bottom="0.62992125984251968" header="0.31496062992125984" footer="0.31496062992125984"/>
  <pageSetup paperSize="9" scale="79" fitToHeight="100" orientation="portrait" r:id="rId1"/>
  <headerFooter>
    <oddFooter>&amp;R&amp;P / &amp;N</oddFooter>
  </headerFooter>
  <ignoredErrors>
    <ignoredError sqref="L9:L1167"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CDE2A-C06E-4AEC-88B3-3B56A12E838A}">
  <dimension ref="A1:G163"/>
  <sheetViews>
    <sheetView workbookViewId="0">
      <pane ySplit="4" topLeftCell="A5" activePane="bottomLeft" state="frozen"/>
      <selection pane="bottomLeft" activeCell="J16" sqref="J16"/>
    </sheetView>
  </sheetViews>
  <sheetFormatPr baseColWidth="10" defaultRowHeight="15" x14ac:dyDescent="0.25"/>
  <cols>
    <col min="4" max="4" width="47.140625" customWidth="1"/>
    <col min="7" max="7" width="14.140625" bestFit="1" customWidth="1"/>
  </cols>
  <sheetData>
    <row r="1" spans="1:7" ht="75" customHeight="1" x14ac:dyDescent="0.25">
      <c r="A1" s="155" t="s">
        <v>1088</v>
      </c>
      <c r="B1" s="155"/>
      <c r="C1" s="155"/>
      <c r="D1" s="155"/>
      <c r="E1" s="155"/>
      <c r="F1" s="155"/>
      <c r="G1" s="155"/>
    </row>
    <row r="2" spans="1:7" ht="20.100000000000001" customHeight="1" x14ac:dyDescent="0.25">
      <c r="A2" s="115"/>
      <c r="B2" s="115"/>
      <c r="C2" s="115"/>
      <c r="D2" s="115"/>
      <c r="E2" s="115"/>
      <c r="F2" s="116" t="s">
        <v>1089</v>
      </c>
      <c r="G2" s="117">
        <f>+SUM(G5:G163)</f>
        <v>0</v>
      </c>
    </row>
    <row r="3" spans="1:7" ht="20.100000000000001" customHeight="1" x14ac:dyDescent="0.25">
      <c r="A3" s="115"/>
      <c r="B3" s="115"/>
      <c r="C3" s="115"/>
      <c r="D3" s="115"/>
      <c r="E3" s="115"/>
      <c r="F3" s="115"/>
      <c r="G3" s="115"/>
    </row>
    <row r="4" spans="1:7" x14ac:dyDescent="0.25">
      <c r="A4" s="103" t="s">
        <v>0</v>
      </c>
      <c r="B4" s="103" t="s">
        <v>1</v>
      </c>
      <c r="C4" s="103" t="s">
        <v>2</v>
      </c>
      <c r="D4" s="104" t="s">
        <v>3</v>
      </c>
      <c r="E4" s="112" t="s">
        <v>8</v>
      </c>
      <c r="F4" s="105" t="s">
        <v>9</v>
      </c>
      <c r="G4" s="112" t="s">
        <v>10</v>
      </c>
    </row>
    <row r="5" spans="1:7" ht="18" x14ac:dyDescent="0.25">
      <c r="A5" s="106" t="s">
        <v>16</v>
      </c>
      <c r="B5" s="107" t="s">
        <v>17</v>
      </c>
      <c r="C5" s="107" t="s">
        <v>18</v>
      </c>
      <c r="D5" s="108" t="s">
        <v>1090</v>
      </c>
      <c r="E5" s="113">
        <v>56.05</v>
      </c>
      <c r="F5" s="109"/>
      <c r="G5" s="114">
        <f>+ROUND(+E5*F5,2)</f>
        <v>0</v>
      </c>
    </row>
    <row r="6" spans="1:7" x14ac:dyDescent="0.25">
      <c r="A6" s="106" t="s">
        <v>22</v>
      </c>
      <c r="B6" s="107" t="s">
        <v>17</v>
      </c>
      <c r="C6" s="107" t="s">
        <v>18</v>
      </c>
      <c r="D6" s="108" t="s">
        <v>1091</v>
      </c>
      <c r="E6" s="113">
        <v>518.70000000000005</v>
      </c>
      <c r="F6" s="109"/>
      <c r="G6" s="114">
        <f t="shared" ref="G6:G69" si="0">+ROUND(+E6*F6,2)</f>
        <v>0</v>
      </c>
    </row>
    <row r="7" spans="1:7" x14ac:dyDescent="0.25">
      <c r="A7" s="106" t="s">
        <v>27</v>
      </c>
      <c r="B7" s="107" t="s">
        <v>17</v>
      </c>
      <c r="C7" s="107" t="s">
        <v>28</v>
      </c>
      <c r="D7" s="108" t="s">
        <v>1092</v>
      </c>
      <c r="E7" s="113">
        <v>51.6</v>
      </c>
      <c r="F7" s="109"/>
      <c r="G7" s="114">
        <f t="shared" si="0"/>
        <v>0</v>
      </c>
    </row>
    <row r="8" spans="1:7" x14ac:dyDescent="0.25">
      <c r="A8" s="106" t="s">
        <v>31</v>
      </c>
      <c r="B8" s="107" t="s">
        <v>17</v>
      </c>
      <c r="C8" s="107" t="s">
        <v>28</v>
      </c>
      <c r="D8" s="108" t="s">
        <v>1093</v>
      </c>
      <c r="E8" s="113">
        <v>120</v>
      </c>
      <c r="F8" s="109"/>
      <c r="G8" s="114">
        <f t="shared" si="0"/>
        <v>0</v>
      </c>
    </row>
    <row r="9" spans="1:7" x14ac:dyDescent="0.25">
      <c r="A9" s="106" t="s">
        <v>34</v>
      </c>
      <c r="B9" s="107" t="s">
        <v>17</v>
      </c>
      <c r="C9" s="107" t="s">
        <v>18</v>
      </c>
      <c r="D9" s="108" t="s">
        <v>1094</v>
      </c>
      <c r="E9" s="113">
        <v>7.92</v>
      </c>
      <c r="F9" s="109"/>
      <c r="G9" s="114">
        <f t="shared" si="0"/>
        <v>0</v>
      </c>
    </row>
    <row r="10" spans="1:7" x14ac:dyDescent="0.25">
      <c r="A10" s="106" t="s">
        <v>37</v>
      </c>
      <c r="B10" s="107" t="s">
        <v>17</v>
      </c>
      <c r="C10" s="107" t="s">
        <v>2</v>
      </c>
      <c r="D10" s="108" t="s">
        <v>1095</v>
      </c>
      <c r="E10" s="113">
        <v>3</v>
      </c>
      <c r="F10" s="109"/>
      <c r="G10" s="114">
        <f t="shared" si="0"/>
        <v>0</v>
      </c>
    </row>
    <row r="11" spans="1:7" x14ac:dyDescent="0.25">
      <c r="A11" s="106" t="s">
        <v>41</v>
      </c>
      <c r="B11" s="107" t="s">
        <v>17</v>
      </c>
      <c r="C11" s="107" t="s">
        <v>42</v>
      </c>
      <c r="D11" s="108" t="s">
        <v>1096</v>
      </c>
      <c r="E11" s="113">
        <v>18</v>
      </c>
      <c r="F11" s="109"/>
      <c r="G11" s="114">
        <f t="shared" si="0"/>
        <v>0</v>
      </c>
    </row>
    <row r="12" spans="1:7" x14ac:dyDescent="0.25">
      <c r="A12" s="106" t="s">
        <v>46</v>
      </c>
      <c r="B12" s="107" t="s">
        <v>17</v>
      </c>
      <c r="C12" s="107" t="s">
        <v>28</v>
      </c>
      <c r="D12" s="108" t="s">
        <v>1097</v>
      </c>
      <c r="E12" s="113">
        <v>40.97</v>
      </c>
      <c r="F12" s="109"/>
      <c r="G12" s="114">
        <f t="shared" si="0"/>
        <v>0</v>
      </c>
    </row>
    <row r="13" spans="1:7" x14ac:dyDescent="0.25">
      <c r="A13" s="106" t="s">
        <v>49</v>
      </c>
      <c r="B13" s="107" t="s">
        <v>17</v>
      </c>
      <c r="C13" s="107" t="s">
        <v>18</v>
      </c>
      <c r="D13" s="108" t="s">
        <v>1098</v>
      </c>
      <c r="E13" s="113">
        <v>5.1100000000000003</v>
      </c>
      <c r="F13" s="109"/>
      <c r="G13" s="114">
        <f t="shared" si="0"/>
        <v>0</v>
      </c>
    </row>
    <row r="14" spans="1:7" x14ac:dyDescent="0.25">
      <c r="A14" s="106" t="s">
        <v>54</v>
      </c>
      <c r="B14" s="107" t="s">
        <v>17</v>
      </c>
      <c r="C14" s="107" t="s">
        <v>28</v>
      </c>
      <c r="D14" s="108" t="s">
        <v>1099</v>
      </c>
      <c r="E14" s="113">
        <v>40.97</v>
      </c>
      <c r="F14" s="109"/>
      <c r="G14" s="114">
        <f t="shared" si="0"/>
        <v>0</v>
      </c>
    </row>
    <row r="15" spans="1:7" x14ac:dyDescent="0.25">
      <c r="A15" s="106" t="s">
        <v>56</v>
      </c>
      <c r="B15" s="107" t="s">
        <v>17</v>
      </c>
      <c r="C15" s="107" t="s">
        <v>18</v>
      </c>
      <c r="D15" s="108" t="s">
        <v>1100</v>
      </c>
      <c r="E15" s="113">
        <v>4.6399999999999997</v>
      </c>
      <c r="F15" s="109"/>
      <c r="G15" s="114">
        <f t="shared" si="0"/>
        <v>0</v>
      </c>
    </row>
    <row r="16" spans="1:7" x14ac:dyDescent="0.25">
      <c r="A16" s="106" t="s">
        <v>59</v>
      </c>
      <c r="B16" s="107" t="s">
        <v>17</v>
      </c>
      <c r="C16" s="107" t="s">
        <v>18</v>
      </c>
      <c r="D16" s="108" t="s">
        <v>1101</v>
      </c>
      <c r="E16" s="113">
        <v>5.94</v>
      </c>
      <c r="F16" s="109"/>
      <c r="G16" s="114">
        <f t="shared" si="0"/>
        <v>0</v>
      </c>
    </row>
    <row r="17" spans="1:7" x14ac:dyDescent="0.25">
      <c r="A17" s="106" t="s">
        <v>62</v>
      </c>
      <c r="B17" s="107" t="s">
        <v>17</v>
      </c>
      <c r="C17" s="107" t="s">
        <v>18</v>
      </c>
      <c r="D17" s="108" t="s">
        <v>1102</v>
      </c>
      <c r="E17" s="113">
        <v>423.05</v>
      </c>
      <c r="F17" s="109"/>
      <c r="G17" s="114">
        <f t="shared" si="0"/>
        <v>0</v>
      </c>
    </row>
    <row r="18" spans="1:7" x14ac:dyDescent="0.25">
      <c r="A18" s="106" t="s">
        <v>68</v>
      </c>
      <c r="B18" s="107" t="s">
        <v>17</v>
      </c>
      <c r="C18" s="107" t="s">
        <v>18</v>
      </c>
      <c r="D18" s="108" t="s">
        <v>1103</v>
      </c>
      <c r="E18" s="113">
        <v>84.61</v>
      </c>
      <c r="F18" s="109"/>
      <c r="G18" s="114">
        <f t="shared" si="0"/>
        <v>0</v>
      </c>
    </row>
    <row r="19" spans="1:7" x14ac:dyDescent="0.25">
      <c r="A19" s="106" t="s">
        <v>69</v>
      </c>
      <c r="B19" s="107" t="s">
        <v>17</v>
      </c>
      <c r="C19" s="107" t="s">
        <v>28</v>
      </c>
      <c r="D19" s="108" t="s">
        <v>1104</v>
      </c>
      <c r="E19" s="113">
        <v>400</v>
      </c>
      <c r="F19" s="109"/>
      <c r="G19" s="114">
        <f t="shared" si="0"/>
        <v>0</v>
      </c>
    </row>
    <row r="20" spans="1:7" x14ac:dyDescent="0.25">
      <c r="A20" s="106" t="s">
        <v>72</v>
      </c>
      <c r="B20" s="107" t="s">
        <v>17</v>
      </c>
      <c r="C20" s="107" t="s">
        <v>18</v>
      </c>
      <c r="D20" s="108" t="s">
        <v>1105</v>
      </c>
      <c r="E20" s="113">
        <v>80</v>
      </c>
      <c r="F20" s="109"/>
      <c r="G20" s="114">
        <f t="shared" si="0"/>
        <v>0</v>
      </c>
    </row>
    <row r="21" spans="1:7" x14ac:dyDescent="0.25">
      <c r="A21" s="106" t="s">
        <v>76</v>
      </c>
      <c r="B21" s="107" t="s">
        <v>17</v>
      </c>
      <c r="C21" s="107" t="s">
        <v>2</v>
      </c>
      <c r="D21" s="108" t="s">
        <v>1106</v>
      </c>
      <c r="E21" s="113">
        <v>1</v>
      </c>
      <c r="F21" s="109"/>
      <c r="G21" s="114">
        <f t="shared" si="0"/>
        <v>0</v>
      </c>
    </row>
    <row r="22" spans="1:7" x14ac:dyDescent="0.25">
      <c r="A22" s="106" t="s">
        <v>79</v>
      </c>
      <c r="B22" s="107" t="s">
        <v>17</v>
      </c>
      <c r="C22" s="107" t="s">
        <v>42</v>
      </c>
      <c r="D22" s="108" t="s">
        <v>1107</v>
      </c>
      <c r="E22" s="113">
        <v>4</v>
      </c>
      <c r="F22" s="109"/>
      <c r="G22" s="114">
        <f t="shared" si="0"/>
        <v>0</v>
      </c>
    </row>
    <row r="23" spans="1:7" ht="18" x14ac:dyDescent="0.25">
      <c r="A23" s="106" t="s">
        <v>82</v>
      </c>
      <c r="B23" s="107" t="s">
        <v>17</v>
      </c>
      <c r="C23" s="107" t="s">
        <v>42</v>
      </c>
      <c r="D23" s="108" t="s">
        <v>1108</v>
      </c>
      <c r="E23" s="113">
        <v>329</v>
      </c>
      <c r="F23" s="109"/>
      <c r="G23" s="114">
        <f t="shared" si="0"/>
        <v>0</v>
      </c>
    </row>
    <row r="24" spans="1:7" x14ac:dyDescent="0.25">
      <c r="A24" s="106" t="s">
        <v>89</v>
      </c>
      <c r="B24" s="107" t="s">
        <v>17</v>
      </c>
      <c r="C24" s="107" t="s">
        <v>28</v>
      </c>
      <c r="D24" s="108" t="s">
        <v>1109</v>
      </c>
      <c r="E24" s="113">
        <v>807</v>
      </c>
      <c r="F24" s="109"/>
      <c r="G24" s="114">
        <f t="shared" si="0"/>
        <v>0</v>
      </c>
    </row>
    <row r="25" spans="1:7" x14ac:dyDescent="0.25">
      <c r="A25" s="106" t="s">
        <v>91</v>
      </c>
      <c r="B25" s="107" t="s">
        <v>17</v>
      </c>
      <c r="C25" s="107" t="s">
        <v>2</v>
      </c>
      <c r="D25" s="108" t="s">
        <v>1110</v>
      </c>
      <c r="E25" s="113">
        <v>1</v>
      </c>
      <c r="F25" s="109"/>
      <c r="G25" s="114">
        <f t="shared" si="0"/>
        <v>0</v>
      </c>
    </row>
    <row r="26" spans="1:7" ht="18" x14ac:dyDescent="0.25">
      <c r="A26" s="106" t="s">
        <v>94</v>
      </c>
      <c r="B26" s="107" t="s">
        <v>17</v>
      </c>
      <c r="C26" s="107" t="s">
        <v>2</v>
      </c>
      <c r="D26" s="108" t="s">
        <v>1111</v>
      </c>
      <c r="E26" s="113">
        <v>2</v>
      </c>
      <c r="F26" s="109"/>
      <c r="G26" s="114">
        <f t="shared" si="0"/>
        <v>0</v>
      </c>
    </row>
    <row r="27" spans="1:7" x14ac:dyDescent="0.25">
      <c r="A27" s="106" t="s">
        <v>97</v>
      </c>
      <c r="B27" s="107" t="s">
        <v>17</v>
      </c>
      <c r="C27" s="107" t="s">
        <v>2</v>
      </c>
      <c r="D27" s="108" t="s">
        <v>1112</v>
      </c>
      <c r="E27" s="113">
        <v>1</v>
      </c>
      <c r="F27" s="109"/>
      <c r="G27" s="114">
        <f t="shared" si="0"/>
        <v>0</v>
      </c>
    </row>
    <row r="28" spans="1:7" x14ac:dyDescent="0.25">
      <c r="A28" s="106" t="s">
        <v>102</v>
      </c>
      <c r="B28" s="107" t="s">
        <v>17</v>
      </c>
      <c r="C28" s="107" t="s">
        <v>18</v>
      </c>
      <c r="D28" s="108" t="s">
        <v>1113</v>
      </c>
      <c r="E28" s="113">
        <v>1.8</v>
      </c>
      <c r="F28" s="109"/>
      <c r="G28" s="114">
        <f t="shared" si="0"/>
        <v>0</v>
      </c>
    </row>
    <row r="29" spans="1:7" x14ac:dyDescent="0.25">
      <c r="A29" s="106" t="s">
        <v>108</v>
      </c>
      <c r="B29" s="107" t="s">
        <v>17</v>
      </c>
      <c r="C29" s="107" t="s">
        <v>18</v>
      </c>
      <c r="D29" s="108" t="s">
        <v>1114</v>
      </c>
      <c r="E29" s="113">
        <v>3</v>
      </c>
      <c r="F29" s="109"/>
      <c r="G29" s="114">
        <f t="shared" si="0"/>
        <v>0</v>
      </c>
    </row>
    <row r="30" spans="1:7" x14ac:dyDescent="0.25">
      <c r="A30" s="106" t="s">
        <v>111</v>
      </c>
      <c r="B30" s="107" t="s">
        <v>17</v>
      </c>
      <c r="C30" s="107" t="s">
        <v>28</v>
      </c>
      <c r="D30" s="108" t="s">
        <v>1115</v>
      </c>
      <c r="E30" s="113">
        <v>17.420000000000002</v>
      </c>
      <c r="F30" s="109"/>
      <c r="G30" s="114">
        <f t="shared" si="0"/>
        <v>0</v>
      </c>
    </row>
    <row r="31" spans="1:7" x14ac:dyDescent="0.25">
      <c r="A31" s="106" t="s">
        <v>113</v>
      </c>
      <c r="B31" s="107" t="s">
        <v>17</v>
      </c>
      <c r="C31" s="107" t="s">
        <v>18</v>
      </c>
      <c r="D31" s="108" t="s">
        <v>1116</v>
      </c>
      <c r="E31" s="113">
        <v>18.25</v>
      </c>
      <c r="F31" s="109"/>
      <c r="G31" s="114">
        <f t="shared" si="0"/>
        <v>0</v>
      </c>
    </row>
    <row r="32" spans="1:7" x14ac:dyDescent="0.25">
      <c r="A32" s="106" t="s">
        <v>118</v>
      </c>
      <c r="B32" s="107" t="s">
        <v>17</v>
      </c>
      <c r="C32" s="107" t="s">
        <v>28</v>
      </c>
      <c r="D32" s="108" t="s">
        <v>1117</v>
      </c>
      <c r="E32" s="113">
        <v>41.17</v>
      </c>
      <c r="F32" s="109"/>
      <c r="G32" s="114">
        <f t="shared" si="0"/>
        <v>0</v>
      </c>
    </row>
    <row r="33" spans="1:7" x14ac:dyDescent="0.25">
      <c r="A33" s="106" t="s">
        <v>121</v>
      </c>
      <c r="B33" s="107" t="s">
        <v>17</v>
      </c>
      <c r="C33" s="107" t="s">
        <v>28</v>
      </c>
      <c r="D33" s="108" t="s">
        <v>1118</v>
      </c>
      <c r="E33" s="113">
        <v>163.72</v>
      </c>
      <c r="F33" s="109"/>
      <c r="G33" s="114">
        <f t="shared" si="0"/>
        <v>0</v>
      </c>
    </row>
    <row r="34" spans="1:7" x14ac:dyDescent="0.25">
      <c r="A34" s="106" t="s">
        <v>124</v>
      </c>
      <c r="B34" s="107" t="s">
        <v>17</v>
      </c>
      <c r="C34" s="107" t="s">
        <v>28</v>
      </c>
      <c r="D34" s="108" t="s">
        <v>1119</v>
      </c>
      <c r="E34" s="113">
        <v>28.67</v>
      </c>
      <c r="F34" s="109"/>
      <c r="G34" s="114">
        <f t="shared" si="0"/>
        <v>0</v>
      </c>
    </row>
    <row r="35" spans="1:7" ht="18" x14ac:dyDescent="0.25">
      <c r="A35" s="106" t="s">
        <v>125</v>
      </c>
      <c r="B35" s="107" t="s">
        <v>17</v>
      </c>
      <c r="C35" s="107" t="s">
        <v>2</v>
      </c>
      <c r="D35" s="108" t="s">
        <v>1120</v>
      </c>
      <c r="E35" s="113">
        <v>266</v>
      </c>
      <c r="F35" s="109"/>
      <c r="G35" s="114">
        <f t="shared" si="0"/>
        <v>0</v>
      </c>
    </row>
    <row r="36" spans="1:7" ht="18" x14ac:dyDescent="0.25">
      <c r="A36" s="106" t="s">
        <v>128</v>
      </c>
      <c r="B36" s="107" t="s">
        <v>17</v>
      </c>
      <c r="C36" s="107" t="s">
        <v>2</v>
      </c>
      <c r="D36" s="108" t="s">
        <v>1121</v>
      </c>
      <c r="E36" s="113">
        <v>70</v>
      </c>
      <c r="F36" s="109"/>
      <c r="G36" s="114">
        <f t="shared" si="0"/>
        <v>0</v>
      </c>
    </row>
    <row r="37" spans="1:7" ht="18" x14ac:dyDescent="0.25">
      <c r="A37" s="106" t="s">
        <v>132</v>
      </c>
      <c r="B37" s="107" t="s">
        <v>17</v>
      </c>
      <c r="C37" s="107" t="s">
        <v>2</v>
      </c>
      <c r="D37" s="108" t="s">
        <v>1122</v>
      </c>
      <c r="E37" s="113">
        <v>28</v>
      </c>
      <c r="F37" s="109"/>
      <c r="G37" s="114">
        <f t="shared" si="0"/>
        <v>0</v>
      </c>
    </row>
    <row r="38" spans="1:7" ht="18" x14ac:dyDescent="0.25">
      <c r="A38" s="106" t="s">
        <v>135</v>
      </c>
      <c r="B38" s="107" t="s">
        <v>17</v>
      </c>
      <c r="C38" s="107" t="s">
        <v>42</v>
      </c>
      <c r="D38" s="108" t="s">
        <v>1123</v>
      </c>
      <c r="E38" s="113">
        <v>25.5</v>
      </c>
      <c r="F38" s="109"/>
      <c r="G38" s="114">
        <f t="shared" si="0"/>
        <v>0</v>
      </c>
    </row>
    <row r="39" spans="1:7" x14ac:dyDescent="0.25">
      <c r="A39" s="106" t="s">
        <v>139</v>
      </c>
      <c r="B39" s="107" t="s">
        <v>17</v>
      </c>
      <c r="C39" s="107" t="s">
        <v>2</v>
      </c>
      <c r="D39" s="108" t="s">
        <v>1124</v>
      </c>
      <c r="E39" s="113">
        <v>3</v>
      </c>
      <c r="F39" s="109"/>
      <c r="G39" s="114">
        <f t="shared" si="0"/>
        <v>0</v>
      </c>
    </row>
    <row r="40" spans="1:7" x14ac:dyDescent="0.25">
      <c r="A40" s="106" t="s">
        <v>147</v>
      </c>
      <c r="B40" s="107" t="s">
        <v>17</v>
      </c>
      <c r="C40" s="107" t="s">
        <v>2</v>
      </c>
      <c r="D40" s="108" t="s">
        <v>1125</v>
      </c>
      <c r="E40" s="113">
        <v>2</v>
      </c>
      <c r="F40" s="109"/>
      <c r="G40" s="114">
        <f t="shared" si="0"/>
        <v>0</v>
      </c>
    </row>
    <row r="41" spans="1:7" x14ac:dyDescent="0.25">
      <c r="A41" s="106" t="s">
        <v>150</v>
      </c>
      <c r="B41" s="107" t="s">
        <v>17</v>
      </c>
      <c r="C41" s="107" t="s">
        <v>2</v>
      </c>
      <c r="D41" s="108" t="s">
        <v>1126</v>
      </c>
      <c r="E41" s="113">
        <v>10</v>
      </c>
      <c r="F41" s="109"/>
      <c r="G41" s="114">
        <f t="shared" si="0"/>
        <v>0</v>
      </c>
    </row>
    <row r="42" spans="1:7" x14ac:dyDescent="0.25">
      <c r="A42" s="106" t="s">
        <v>154</v>
      </c>
      <c r="B42" s="107" t="s">
        <v>17</v>
      </c>
      <c r="C42" s="107" t="s">
        <v>28</v>
      </c>
      <c r="D42" s="108" t="s">
        <v>1127</v>
      </c>
      <c r="E42" s="113">
        <v>12</v>
      </c>
      <c r="F42" s="109"/>
      <c r="G42" s="114">
        <f t="shared" si="0"/>
        <v>0</v>
      </c>
    </row>
    <row r="43" spans="1:7" x14ac:dyDescent="0.25">
      <c r="A43" s="106" t="s">
        <v>158</v>
      </c>
      <c r="B43" s="107" t="s">
        <v>17</v>
      </c>
      <c r="C43" s="107" t="s">
        <v>28</v>
      </c>
      <c r="D43" s="108" t="s">
        <v>1128</v>
      </c>
      <c r="E43" s="113">
        <v>1.17</v>
      </c>
      <c r="F43" s="109"/>
      <c r="G43" s="114">
        <f t="shared" si="0"/>
        <v>0</v>
      </c>
    </row>
    <row r="44" spans="1:7" x14ac:dyDescent="0.25">
      <c r="A44" s="106" t="s">
        <v>159</v>
      </c>
      <c r="B44" s="107" t="s">
        <v>17</v>
      </c>
      <c r="C44" s="107" t="s">
        <v>2</v>
      </c>
      <c r="D44" s="108" t="s">
        <v>1129</v>
      </c>
      <c r="E44" s="113">
        <v>5</v>
      </c>
      <c r="F44" s="109"/>
      <c r="G44" s="114">
        <f t="shared" si="0"/>
        <v>0</v>
      </c>
    </row>
    <row r="45" spans="1:7" x14ac:dyDescent="0.25">
      <c r="A45" s="106" t="s">
        <v>166</v>
      </c>
      <c r="B45" s="107" t="s">
        <v>17</v>
      </c>
      <c r="C45" s="107" t="s">
        <v>2</v>
      </c>
      <c r="D45" s="108" t="s">
        <v>1130</v>
      </c>
      <c r="E45" s="113">
        <v>2</v>
      </c>
      <c r="F45" s="109"/>
      <c r="G45" s="114">
        <f t="shared" si="0"/>
        <v>0</v>
      </c>
    </row>
    <row r="46" spans="1:7" x14ac:dyDescent="0.25">
      <c r="A46" s="106" t="s">
        <v>169</v>
      </c>
      <c r="B46" s="107" t="s">
        <v>17</v>
      </c>
      <c r="C46" s="107" t="s">
        <v>28</v>
      </c>
      <c r="D46" s="108" t="s">
        <v>1131</v>
      </c>
      <c r="E46" s="113">
        <v>24.48</v>
      </c>
      <c r="F46" s="109"/>
      <c r="G46" s="114">
        <f t="shared" si="0"/>
        <v>0</v>
      </c>
    </row>
    <row r="47" spans="1:7" x14ac:dyDescent="0.25">
      <c r="A47" s="106" t="s">
        <v>173</v>
      </c>
      <c r="B47" s="107" t="s">
        <v>17</v>
      </c>
      <c r="C47" s="107" t="s">
        <v>28</v>
      </c>
      <c r="D47" s="108" t="s">
        <v>1132</v>
      </c>
      <c r="E47" s="113">
        <v>36.130000000000003</v>
      </c>
      <c r="F47" s="109"/>
      <c r="G47" s="114">
        <f t="shared" si="0"/>
        <v>0</v>
      </c>
    </row>
    <row r="48" spans="1:7" x14ac:dyDescent="0.25">
      <c r="A48" s="106" t="s">
        <v>179</v>
      </c>
      <c r="B48" s="107" t="s">
        <v>17</v>
      </c>
      <c r="C48" s="107" t="s">
        <v>2</v>
      </c>
      <c r="D48" s="108" t="s">
        <v>1133</v>
      </c>
      <c r="E48" s="113">
        <v>3</v>
      </c>
      <c r="F48" s="109"/>
      <c r="G48" s="114">
        <f t="shared" si="0"/>
        <v>0</v>
      </c>
    </row>
    <row r="49" spans="1:7" x14ac:dyDescent="0.25">
      <c r="A49" s="106" t="s">
        <v>180</v>
      </c>
      <c r="B49" s="107" t="s">
        <v>17</v>
      </c>
      <c r="C49" s="107" t="s">
        <v>28</v>
      </c>
      <c r="D49" s="108" t="s">
        <v>1134</v>
      </c>
      <c r="E49" s="113">
        <v>29.01</v>
      </c>
      <c r="F49" s="109"/>
      <c r="G49" s="114">
        <f t="shared" si="0"/>
        <v>0</v>
      </c>
    </row>
    <row r="50" spans="1:7" x14ac:dyDescent="0.25">
      <c r="A50" s="106" t="s">
        <v>186</v>
      </c>
      <c r="B50" s="107" t="s">
        <v>17</v>
      </c>
      <c r="C50" s="107" t="s">
        <v>28</v>
      </c>
      <c r="D50" s="108" t="s">
        <v>1135</v>
      </c>
      <c r="E50" s="113">
        <v>44.78</v>
      </c>
      <c r="F50" s="109"/>
      <c r="G50" s="114">
        <f t="shared" si="0"/>
        <v>0</v>
      </c>
    </row>
    <row r="51" spans="1:7" x14ac:dyDescent="0.25">
      <c r="A51" s="106" t="s">
        <v>191</v>
      </c>
      <c r="B51" s="107" t="s">
        <v>17</v>
      </c>
      <c r="C51" s="107" t="s">
        <v>28</v>
      </c>
      <c r="D51" s="108" t="s">
        <v>1136</v>
      </c>
      <c r="E51" s="113">
        <v>499.91</v>
      </c>
      <c r="F51" s="109"/>
      <c r="G51" s="114">
        <f t="shared" si="0"/>
        <v>0</v>
      </c>
    </row>
    <row r="52" spans="1:7" ht="18" x14ac:dyDescent="0.25">
      <c r="A52" s="106" t="s">
        <v>194</v>
      </c>
      <c r="B52" s="107" t="s">
        <v>17</v>
      </c>
      <c r="C52" s="107" t="s">
        <v>2</v>
      </c>
      <c r="D52" s="108" t="s">
        <v>1137</v>
      </c>
      <c r="E52" s="113">
        <v>10</v>
      </c>
      <c r="F52" s="109"/>
      <c r="G52" s="114">
        <f t="shared" si="0"/>
        <v>0</v>
      </c>
    </row>
    <row r="53" spans="1:7" ht="18" x14ac:dyDescent="0.25">
      <c r="A53" s="106" t="s">
        <v>201</v>
      </c>
      <c r="B53" s="107" t="s">
        <v>17</v>
      </c>
      <c r="C53" s="107" t="s">
        <v>42</v>
      </c>
      <c r="D53" s="108" t="s">
        <v>1138</v>
      </c>
      <c r="E53" s="113">
        <v>29</v>
      </c>
      <c r="F53" s="109"/>
      <c r="G53" s="114">
        <f t="shared" si="0"/>
        <v>0</v>
      </c>
    </row>
    <row r="54" spans="1:7" x14ac:dyDescent="0.25">
      <c r="A54" s="106" t="s">
        <v>205</v>
      </c>
      <c r="B54" s="107" t="s">
        <v>17</v>
      </c>
      <c r="C54" s="107" t="s">
        <v>28</v>
      </c>
      <c r="D54" s="108" t="s">
        <v>1139</v>
      </c>
      <c r="E54" s="113">
        <v>248.27</v>
      </c>
      <c r="F54" s="109"/>
      <c r="G54" s="114">
        <f t="shared" si="0"/>
        <v>0</v>
      </c>
    </row>
    <row r="55" spans="1:7" x14ac:dyDescent="0.25">
      <c r="A55" s="106" t="s">
        <v>210</v>
      </c>
      <c r="B55" s="107" t="s">
        <v>17</v>
      </c>
      <c r="C55" s="107" t="s">
        <v>28</v>
      </c>
      <c r="D55" s="108" t="s">
        <v>1140</v>
      </c>
      <c r="E55" s="113">
        <v>81</v>
      </c>
      <c r="F55" s="109"/>
      <c r="G55" s="114">
        <f t="shared" si="0"/>
        <v>0</v>
      </c>
    </row>
    <row r="56" spans="1:7" x14ac:dyDescent="0.25">
      <c r="A56" s="106" t="s">
        <v>213</v>
      </c>
      <c r="B56" s="107" t="s">
        <v>17</v>
      </c>
      <c r="C56" s="107" t="s">
        <v>28</v>
      </c>
      <c r="D56" s="108" t="s">
        <v>1141</v>
      </c>
      <c r="E56" s="113">
        <v>177.46</v>
      </c>
      <c r="F56" s="109"/>
      <c r="G56" s="114">
        <f t="shared" si="0"/>
        <v>0</v>
      </c>
    </row>
    <row r="57" spans="1:7" x14ac:dyDescent="0.25">
      <c r="A57" s="106" t="s">
        <v>218</v>
      </c>
      <c r="B57" s="107" t="s">
        <v>17</v>
      </c>
      <c r="C57" s="107" t="s">
        <v>28</v>
      </c>
      <c r="D57" s="108" t="s">
        <v>1142</v>
      </c>
      <c r="E57" s="113">
        <v>69.459999999999994</v>
      </c>
      <c r="F57" s="109"/>
      <c r="G57" s="114">
        <f t="shared" si="0"/>
        <v>0</v>
      </c>
    </row>
    <row r="58" spans="1:7" x14ac:dyDescent="0.25">
      <c r="A58" s="106" t="s">
        <v>220</v>
      </c>
      <c r="B58" s="107" t="s">
        <v>17</v>
      </c>
      <c r="C58" s="107" t="s">
        <v>42</v>
      </c>
      <c r="D58" s="108" t="s">
        <v>1143</v>
      </c>
      <c r="E58" s="113">
        <v>12</v>
      </c>
      <c r="F58" s="109"/>
      <c r="G58" s="114">
        <f t="shared" si="0"/>
        <v>0</v>
      </c>
    </row>
    <row r="59" spans="1:7" ht="18" x14ac:dyDescent="0.25">
      <c r="A59" s="106" t="s">
        <v>225</v>
      </c>
      <c r="B59" s="107" t="s">
        <v>17</v>
      </c>
      <c r="C59" s="107" t="s">
        <v>2</v>
      </c>
      <c r="D59" s="108" t="s">
        <v>1144</v>
      </c>
      <c r="E59" s="113">
        <v>1</v>
      </c>
      <c r="F59" s="110"/>
      <c r="G59" s="114">
        <f t="shared" si="0"/>
        <v>0</v>
      </c>
    </row>
    <row r="60" spans="1:7" ht="18" x14ac:dyDescent="0.25">
      <c r="A60" s="106" t="s">
        <v>230</v>
      </c>
      <c r="B60" s="107" t="s">
        <v>17</v>
      </c>
      <c r="C60" s="107" t="s">
        <v>2</v>
      </c>
      <c r="D60" s="108" t="s">
        <v>1145</v>
      </c>
      <c r="E60" s="113">
        <v>1</v>
      </c>
      <c r="F60" s="110"/>
      <c r="G60" s="114">
        <f t="shared" si="0"/>
        <v>0</v>
      </c>
    </row>
    <row r="61" spans="1:7" ht="18" x14ac:dyDescent="0.25">
      <c r="A61" s="111" t="s">
        <v>237</v>
      </c>
      <c r="B61" s="107" t="s">
        <v>17</v>
      </c>
      <c r="C61" s="107" t="s">
        <v>2</v>
      </c>
      <c r="D61" s="108" t="s">
        <v>1146</v>
      </c>
      <c r="E61" s="113">
        <v>1</v>
      </c>
      <c r="F61" s="110"/>
      <c r="G61" s="114">
        <f t="shared" si="0"/>
        <v>0</v>
      </c>
    </row>
    <row r="62" spans="1:7" ht="18" x14ac:dyDescent="0.25">
      <c r="A62" s="111" t="s">
        <v>235</v>
      </c>
      <c r="B62" s="107" t="s">
        <v>17</v>
      </c>
      <c r="C62" s="107" t="s">
        <v>2</v>
      </c>
      <c r="D62" s="108" t="s">
        <v>1147</v>
      </c>
      <c r="E62" s="113">
        <v>218.07</v>
      </c>
      <c r="F62" s="109"/>
      <c r="G62" s="114">
        <f t="shared" si="0"/>
        <v>0</v>
      </c>
    </row>
    <row r="63" spans="1:7" x14ac:dyDescent="0.25">
      <c r="A63" s="106" t="s">
        <v>241</v>
      </c>
      <c r="B63" s="107" t="s">
        <v>17</v>
      </c>
      <c r="C63" s="107" t="s">
        <v>28</v>
      </c>
      <c r="D63" s="108" t="s">
        <v>1148</v>
      </c>
      <c r="E63" s="113">
        <v>2.25</v>
      </c>
      <c r="F63" s="109"/>
      <c r="G63" s="114">
        <f t="shared" si="0"/>
        <v>0</v>
      </c>
    </row>
    <row r="64" spans="1:7" x14ac:dyDescent="0.25">
      <c r="A64" s="106" t="s">
        <v>247</v>
      </c>
      <c r="B64" s="107" t="s">
        <v>17</v>
      </c>
      <c r="C64" s="107" t="s">
        <v>2</v>
      </c>
      <c r="D64" s="108" t="s">
        <v>1149</v>
      </c>
      <c r="E64" s="113">
        <v>6</v>
      </c>
      <c r="F64" s="109"/>
      <c r="G64" s="114">
        <f t="shared" si="0"/>
        <v>0</v>
      </c>
    </row>
    <row r="65" spans="1:7" x14ac:dyDescent="0.25">
      <c r="A65" s="106" t="s">
        <v>252</v>
      </c>
      <c r="B65" s="107" t="s">
        <v>17</v>
      </c>
      <c r="C65" s="107" t="s">
        <v>2</v>
      </c>
      <c r="D65" s="108" t="s">
        <v>1150</v>
      </c>
      <c r="E65" s="113">
        <v>26</v>
      </c>
      <c r="F65" s="109"/>
      <c r="G65" s="114">
        <f t="shared" si="0"/>
        <v>0</v>
      </c>
    </row>
    <row r="66" spans="1:7" x14ac:dyDescent="0.25">
      <c r="A66" s="106" t="s">
        <v>258</v>
      </c>
      <c r="B66" s="107" t="s">
        <v>17</v>
      </c>
      <c r="C66" s="107" t="s">
        <v>2</v>
      </c>
      <c r="D66" s="108" t="s">
        <v>1151</v>
      </c>
      <c r="E66" s="113">
        <v>2</v>
      </c>
      <c r="F66" s="109"/>
      <c r="G66" s="114">
        <f t="shared" si="0"/>
        <v>0</v>
      </c>
    </row>
    <row r="67" spans="1:7" x14ac:dyDescent="0.25">
      <c r="A67" s="106" t="s">
        <v>260</v>
      </c>
      <c r="B67" s="107" t="s">
        <v>17</v>
      </c>
      <c r="C67" s="107" t="s">
        <v>2</v>
      </c>
      <c r="D67" s="108" t="s">
        <v>1152</v>
      </c>
      <c r="E67" s="113">
        <v>120</v>
      </c>
      <c r="F67" s="109"/>
      <c r="G67" s="114">
        <f t="shared" si="0"/>
        <v>0</v>
      </c>
    </row>
    <row r="68" spans="1:7" x14ac:dyDescent="0.25">
      <c r="A68" s="106" t="s">
        <v>293</v>
      </c>
      <c r="B68" s="107" t="s">
        <v>17</v>
      </c>
      <c r="C68" s="107" t="s">
        <v>2</v>
      </c>
      <c r="D68" s="108" t="s">
        <v>1153</v>
      </c>
      <c r="E68" s="113">
        <v>37</v>
      </c>
      <c r="F68" s="109"/>
      <c r="G68" s="114">
        <f t="shared" si="0"/>
        <v>0</v>
      </c>
    </row>
    <row r="69" spans="1:7" x14ac:dyDescent="0.25">
      <c r="A69" s="106" t="s">
        <v>321</v>
      </c>
      <c r="B69" s="107" t="s">
        <v>17</v>
      </c>
      <c r="C69" s="107" t="s">
        <v>2</v>
      </c>
      <c r="D69" s="108" t="s">
        <v>1154</v>
      </c>
      <c r="E69" s="113">
        <v>12</v>
      </c>
      <c r="F69" s="109"/>
      <c r="G69" s="114">
        <f t="shared" si="0"/>
        <v>0</v>
      </c>
    </row>
    <row r="70" spans="1:7" x14ac:dyDescent="0.25">
      <c r="A70" s="106" t="s">
        <v>323</v>
      </c>
      <c r="B70" s="107" t="s">
        <v>17</v>
      </c>
      <c r="C70" s="107" t="s">
        <v>2</v>
      </c>
      <c r="D70" s="108" t="s">
        <v>1155</v>
      </c>
      <c r="E70" s="113">
        <v>1</v>
      </c>
      <c r="F70" s="109"/>
      <c r="G70" s="114">
        <f t="shared" ref="G70:G133" si="1">+ROUND(+E70*F70,2)</f>
        <v>0</v>
      </c>
    </row>
    <row r="71" spans="1:7" x14ac:dyDescent="0.25">
      <c r="A71" s="106" t="s">
        <v>326</v>
      </c>
      <c r="B71" s="107" t="s">
        <v>17</v>
      </c>
      <c r="C71" s="107" t="s">
        <v>42</v>
      </c>
      <c r="D71" s="108" t="s">
        <v>1156</v>
      </c>
      <c r="E71" s="113">
        <v>238.2</v>
      </c>
      <c r="F71" s="109"/>
      <c r="G71" s="114">
        <f t="shared" si="1"/>
        <v>0</v>
      </c>
    </row>
    <row r="72" spans="1:7" x14ac:dyDescent="0.25">
      <c r="A72" s="106" t="s">
        <v>338</v>
      </c>
      <c r="B72" s="107" t="s">
        <v>17</v>
      </c>
      <c r="C72" s="107" t="s">
        <v>42</v>
      </c>
      <c r="D72" s="108" t="s">
        <v>1157</v>
      </c>
      <c r="E72" s="113">
        <v>103.2</v>
      </c>
      <c r="F72" s="109"/>
      <c r="G72" s="114">
        <f t="shared" si="1"/>
        <v>0</v>
      </c>
    </row>
    <row r="73" spans="1:7" x14ac:dyDescent="0.25">
      <c r="A73" s="106" t="s">
        <v>340</v>
      </c>
      <c r="B73" s="107" t="s">
        <v>17</v>
      </c>
      <c r="C73" s="107" t="s">
        <v>2</v>
      </c>
      <c r="D73" s="108" t="s">
        <v>1158</v>
      </c>
      <c r="E73" s="113">
        <v>2</v>
      </c>
      <c r="F73" s="110"/>
      <c r="G73" s="114">
        <f t="shared" si="1"/>
        <v>0</v>
      </c>
    </row>
    <row r="74" spans="1:7" x14ac:dyDescent="0.25">
      <c r="A74" s="106" t="s">
        <v>344</v>
      </c>
      <c r="B74" s="107" t="s">
        <v>17</v>
      </c>
      <c r="C74" s="107" t="s">
        <v>2</v>
      </c>
      <c r="D74" s="108" t="s">
        <v>1159</v>
      </c>
      <c r="E74" s="113">
        <v>47</v>
      </c>
      <c r="F74" s="109"/>
      <c r="G74" s="114">
        <f t="shared" si="1"/>
        <v>0</v>
      </c>
    </row>
    <row r="75" spans="1:7" x14ac:dyDescent="0.25">
      <c r="A75" s="106" t="s">
        <v>367</v>
      </c>
      <c r="B75" s="107" t="s">
        <v>17</v>
      </c>
      <c r="C75" s="107" t="s">
        <v>2</v>
      </c>
      <c r="D75" s="108" t="s">
        <v>1160</v>
      </c>
      <c r="E75" s="113">
        <v>25</v>
      </c>
      <c r="F75" s="109"/>
      <c r="G75" s="114">
        <f t="shared" si="1"/>
        <v>0</v>
      </c>
    </row>
    <row r="76" spans="1:7" x14ac:dyDescent="0.25">
      <c r="A76" s="106" t="s">
        <v>379</v>
      </c>
      <c r="B76" s="107" t="s">
        <v>17</v>
      </c>
      <c r="C76" s="107" t="s">
        <v>2</v>
      </c>
      <c r="D76" s="108" t="s">
        <v>1161</v>
      </c>
      <c r="E76" s="113">
        <v>3</v>
      </c>
      <c r="F76" s="109"/>
      <c r="G76" s="114">
        <f t="shared" si="1"/>
        <v>0</v>
      </c>
    </row>
    <row r="77" spans="1:7" x14ac:dyDescent="0.25">
      <c r="A77" s="106" t="s">
        <v>382</v>
      </c>
      <c r="B77" s="107" t="s">
        <v>17</v>
      </c>
      <c r="C77" s="107" t="s">
        <v>2</v>
      </c>
      <c r="D77" s="108" t="s">
        <v>1162</v>
      </c>
      <c r="E77" s="113">
        <v>5</v>
      </c>
      <c r="F77" s="109"/>
      <c r="G77" s="114">
        <f t="shared" si="1"/>
        <v>0</v>
      </c>
    </row>
    <row r="78" spans="1:7" x14ac:dyDescent="0.25">
      <c r="A78" s="106" t="s">
        <v>385</v>
      </c>
      <c r="B78" s="107" t="s">
        <v>17</v>
      </c>
      <c r="C78" s="107" t="s">
        <v>2</v>
      </c>
      <c r="D78" s="108" t="s">
        <v>1163</v>
      </c>
      <c r="E78" s="113">
        <v>1</v>
      </c>
      <c r="F78" s="109"/>
      <c r="G78" s="114">
        <f t="shared" si="1"/>
        <v>0</v>
      </c>
    </row>
    <row r="79" spans="1:7" x14ac:dyDescent="0.25">
      <c r="A79" s="106" t="s">
        <v>388</v>
      </c>
      <c r="B79" s="107" t="s">
        <v>17</v>
      </c>
      <c r="C79" s="107" t="s">
        <v>2</v>
      </c>
      <c r="D79" s="108" t="s">
        <v>1164</v>
      </c>
      <c r="E79" s="113">
        <v>4</v>
      </c>
      <c r="F79" s="109"/>
      <c r="G79" s="114">
        <f t="shared" si="1"/>
        <v>0</v>
      </c>
    </row>
    <row r="80" spans="1:7" ht="18" x14ac:dyDescent="0.25">
      <c r="A80" s="106" t="s">
        <v>392</v>
      </c>
      <c r="B80" s="107" t="s">
        <v>17</v>
      </c>
      <c r="C80" s="107" t="s">
        <v>2</v>
      </c>
      <c r="D80" s="108" t="s">
        <v>1165</v>
      </c>
      <c r="E80" s="113">
        <v>1</v>
      </c>
      <c r="F80" s="109"/>
      <c r="G80" s="114">
        <f t="shared" si="1"/>
        <v>0</v>
      </c>
    </row>
    <row r="81" spans="1:7" x14ac:dyDescent="0.25">
      <c r="A81" s="106" t="s">
        <v>395</v>
      </c>
      <c r="B81" s="107" t="s">
        <v>17</v>
      </c>
      <c r="C81" s="107" t="s">
        <v>2</v>
      </c>
      <c r="D81" s="108" t="s">
        <v>1166</v>
      </c>
      <c r="E81" s="113">
        <v>1</v>
      </c>
      <c r="F81" s="109"/>
      <c r="G81" s="114">
        <f t="shared" si="1"/>
        <v>0</v>
      </c>
    </row>
    <row r="82" spans="1:7" x14ac:dyDescent="0.25">
      <c r="A82" s="106" t="s">
        <v>398</v>
      </c>
      <c r="B82" s="107" t="s">
        <v>17</v>
      </c>
      <c r="C82" s="107" t="s">
        <v>2</v>
      </c>
      <c r="D82" s="108" t="s">
        <v>1167</v>
      </c>
      <c r="E82" s="113">
        <v>19</v>
      </c>
      <c r="F82" s="109"/>
      <c r="G82" s="114">
        <f t="shared" si="1"/>
        <v>0</v>
      </c>
    </row>
    <row r="83" spans="1:7" ht="18" x14ac:dyDescent="0.25">
      <c r="A83" s="106" t="s">
        <v>406</v>
      </c>
      <c r="B83" s="107" t="s">
        <v>17</v>
      </c>
      <c r="C83" s="107" t="s">
        <v>407</v>
      </c>
      <c r="D83" s="108" t="s">
        <v>1168</v>
      </c>
      <c r="E83" s="113">
        <v>1</v>
      </c>
      <c r="F83" s="110"/>
      <c r="G83" s="114">
        <f t="shared" si="1"/>
        <v>0</v>
      </c>
    </row>
    <row r="84" spans="1:7" x14ac:dyDescent="0.25">
      <c r="A84" s="106" t="s">
        <v>415</v>
      </c>
      <c r="B84" s="107" t="s">
        <v>17</v>
      </c>
      <c r="C84" s="107" t="s">
        <v>2</v>
      </c>
      <c r="D84" s="108" t="s">
        <v>1169</v>
      </c>
      <c r="E84" s="113">
        <v>131</v>
      </c>
      <c r="F84" s="109"/>
      <c r="G84" s="114">
        <f t="shared" si="1"/>
        <v>0</v>
      </c>
    </row>
    <row r="85" spans="1:7" x14ac:dyDescent="0.25">
      <c r="A85" s="106" t="s">
        <v>427</v>
      </c>
      <c r="B85" s="107" t="s">
        <v>17</v>
      </c>
      <c r="C85" s="107" t="s">
        <v>2</v>
      </c>
      <c r="D85" s="108" t="s">
        <v>1170</v>
      </c>
      <c r="E85" s="113">
        <v>37</v>
      </c>
      <c r="F85" s="109"/>
      <c r="G85" s="114">
        <f t="shared" si="1"/>
        <v>0</v>
      </c>
    </row>
    <row r="86" spans="1:7" x14ac:dyDescent="0.25">
      <c r="A86" s="106" t="s">
        <v>432</v>
      </c>
      <c r="B86" s="107" t="s">
        <v>17</v>
      </c>
      <c r="C86" s="107" t="s">
        <v>42</v>
      </c>
      <c r="D86" s="108" t="s">
        <v>1171</v>
      </c>
      <c r="E86" s="113">
        <v>91.8</v>
      </c>
      <c r="F86" s="109"/>
      <c r="G86" s="114">
        <f t="shared" si="1"/>
        <v>0</v>
      </c>
    </row>
    <row r="87" spans="1:7" x14ac:dyDescent="0.25">
      <c r="A87" s="106" t="s">
        <v>435</v>
      </c>
      <c r="B87" s="107" t="s">
        <v>17</v>
      </c>
      <c r="C87" s="107" t="s">
        <v>42</v>
      </c>
      <c r="D87" s="108" t="s">
        <v>1172</v>
      </c>
      <c r="E87" s="113">
        <v>158.36000000000001</v>
      </c>
      <c r="F87" s="109"/>
      <c r="G87" s="114">
        <f t="shared" si="1"/>
        <v>0</v>
      </c>
    </row>
    <row r="88" spans="1:7" x14ac:dyDescent="0.25">
      <c r="A88" s="106" t="s">
        <v>439</v>
      </c>
      <c r="B88" s="107" t="s">
        <v>17</v>
      </c>
      <c r="C88" s="107" t="s">
        <v>42</v>
      </c>
      <c r="D88" s="108" t="s">
        <v>1173</v>
      </c>
      <c r="E88" s="113">
        <v>65.81</v>
      </c>
      <c r="F88" s="109"/>
      <c r="G88" s="114">
        <f t="shared" si="1"/>
        <v>0</v>
      </c>
    </row>
    <row r="89" spans="1:7" x14ac:dyDescent="0.25">
      <c r="A89" s="106" t="s">
        <v>441</v>
      </c>
      <c r="B89" s="107" t="s">
        <v>17</v>
      </c>
      <c r="C89" s="107" t="s">
        <v>42</v>
      </c>
      <c r="D89" s="108" t="s">
        <v>1174</v>
      </c>
      <c r="E89" s="113">
        <v>13.4</v>
      </c>
      <c r="F89" s="109"/>
      <c r="G89" s="114">
        <f t="shared" si="1"/>
        <v>0</v>
      </c>
    </row>
    <row r="90" spans="1:7" x14ac:dyDescent="0.25">
      <c r="A90" s="106" t="s">
        <v>443</v>
      </c>
      <c r="B90" s="107" t="s">
        <v>17</v>
      </c>
      <c r="C90" s="107" t="s">
        <v>42</v>
      </c>
      <c r="D90" s="108" t="s">
        <v>1175</v>
      </c>
      <c r="E90" s="113">
        <v>9.6999999999999993</v>
      </c>
      <c r="F90" s="109"/>
      <c r="G90" s="114">
        <f t="shared" si="1"/>
        <v>0</v>
      </c>
    </row>
    <row r="91" spans="1:7" x14ac:dyDescent="0.25">
      <c r="A91" s="106" t="s">
        <v>446</v>
      </c>
      <c r="B91" s="107" t="s">
        <v>17</v>
      </c>
      <c r="C91" s="107" t="s">
        <v>42</v>
      </c>
      <c r="D91" s="108" t="s">
        <v>1176</v>
      </c>
      <c r="E91" s="113">
        <v>33.56</v>
      </c>
      <c r="F91" s="109"/>
      <c r="G91" s="114">
        <f t="shared" si="1"/>
        <v>0</v>
      </c>
    </row>
    <row r="92" spans="1:7" x14ac:dyDescent="0.25">
      <c r="A92" s="106" t="s">
        <v>448</v>
      </c>
      <c r="B92" s="107" t="s">
        <v>17</v>
      </c>
      <c r="C92" s="107" t="s">
        <v>42</v>
      </c>
      <c r="D92" s="108" t="s">
        <v>1177</v>
      </c>
      <c r="E92" s="113">
        <v>164.78</v>
      </c>
      <c r="F92" s="109"/>
      <c r="G92" s="114">
        <f t="shared" si="1"/>
        <v>0</v>
      </c>
    </row>
    <row r="93" spans="1:7" x14ac:dyDescent="0.25">
      <c r="A93" s="106" t="s">
        <v>457</v>
      </c>
      <c r="B93" s="107" t="s">
        <v>17</v>
      </c>
      <c r="C93" s="107" t="s">
        <v>458</v>
      </c>
      <c r="D93" s="108" t="s">
        <v>1178</v>
      </c>
      <c r="E93" s="113">
        <v>77</v>
      </c>
      <c r="F93" s="109"/>
      <c r="G93" s="114">
        <f t="shared" si="1"/>
        <v>0</v>
      </c>
    </row>
    <row r="94" spans="1:7" x14ac:dyDescent="0.25">
      <c r="A94" s="106" t="s">
        <v>463</v>
      </c>
      <c r="B94" s="107" t="s">
        <v>17</v>
      </c>
      <c r="C94" s="107" t="s">
        <v>458</v>
      </c>
      <c r="D94" s="108" t="s">
        <v>1179</v>
      </c>
      <c r="E94" s="113">
        <v>124</v>
      </c>
      <c r="F94" s="109"/>
      <c r="G94" s="114">
        <f t="shared" si="1"/>
        <v>0</v>
      </c>
    </row>
    <row r="95" spans="1:7" x14ac:dyDescent="0.25">
      <c r="A95" s="106" t="s">
        <v>468</v>
      </c>
      <c r="B95" s="107" t="s">
        <v>17</v>
      </c>
      <c r="C95" s="107" t="s">
        <v>458</v>
      </c>
      <c r="D95" s="108" t="s">
        <v>1180</v>
      </c>
      <c r="E95" s="113">
        <v>3.5</v>
      </c>
      <c r="F95" s="109"/>
      <c r="G95" s="114">
        <f t="shared" si="1"/>
        <v>0</v>
      </c>
    </row>
    <row r="96" spans="1:7" ht="18" x14ac:dyDescent="0.25">
      <c r="A96" s="106" t="s">
        <v>471</v>
      </c>
      <c r="B96" s="107" t="s">
        <v>17</v>
      </c>
      <c r="C96" s="107" t="s">
        <v>458</v>
      </c>
      <c r="D96" s="108" t="s">
        <v>1181</v>
      </c>
      <c r="E96" s="113">
        <v>22</v>
      </c>
      <c r="F96" s="109"/>
      <c r="G96" s="114">
        <f t="shared" si="1"/>
        <v>0</v>
      </c>
    </row>
    <row r="97" spans="1:7" ht="18" x14ac:dyDescent="0.25">
      <c r="A97" s="106" t="s">
        <v>474</v>
      </c>
      <c r="B97" s="107" t="s">
        <v>17</v>
      </c>
      <c r="C97" s="107" t="s">
        <v>458</v>
      </c>
      <c r="D97" s="108" t="s">
        <v>1182</v>
      </c>
      <c r="E97" s="113">
        <v>62.5</v>
      </c>
      <c r="F97" s="109"/>
      <c r="G97" s="114">
        <f t="shared" si="1"/>
        <v>0</v>
      </c>
    </row>
    <row r="98" spans="1:7" x14ac:dyDescent="0.25">
      <c r="A98" s="106" t="s">
        <v>476</v>
      </c>
      <c r="B98" s="107" t="s">
        <v>17</v>
      </c>
      <c r="C98" s="107" t="s">
        <v>458</v>
      </c>
      <c r="D98" s="108" t="s">
        <v>1183</v>
      </c>
      <c r="E98" s="113">
        <v>14</v>
      </c>
      <c r="F98" s="109"/>
      <c r="G98" s="114">
        <f t="shared" si="1"/>
        <v>0</v>
      </c>
    </row>
    <row r="99" spans="1:7" x14ac:dyDescent="0.25">
      <c r="A99" s="106" t="s">
        <v>478</v>
      </c>
      <c r="B99" s="107" t="s">
        <v>17</v>
      </c>
      <c r="C99" s="107" t="s">
        <v>458</v>
      </c>
      <c r="D99" s="108" t="s">
        <v>1184</v>
      </c>
      <c r="E99" s="113">
        <v>7</v>
      </c>
      <c r="F99" s="109"/>
      <c r="G99" s="114">
        <f t="shared" si="1"/>
        <v>0</v>
      </c>
    </row>
    <row r="100" spans="1:7" x14ac:dyDescent="0.25">
      <c r="A100" s="106" t="s">
        <v>480</v>
      </c>
      <c r="B100" s="107" t="s">
        <v>17</v>
      </c>
      <c r="C100" s="107" t="s">
        <v>458</v>
      </c>
      <c r="D100" s="108" t="s">
        <v>1185</v>
      </c>
      <c r="E100" s="113">
        <v>7</v>
      </c>
      <c r="F100" s="109"/>
      <c r="G100" s="114">
        <f t="shared" si="1"/>
        <v>0</v>
      </c>
    </row>
    <row r="101" spans="1:7" x14ac:dyDescent="0.25">
      <c r="A101" s="111" t="s">
        <v>1055</v>
      </c>
      <c r="B101" s="107" t="s">
        <v>17</v>
      </c>
      <c r="C101" s="107" t="s">
        <v>42</v>
      </c>
      <c r="D101" s="108" t="s">
        <v>1186</v>
      </c>
      <c r="E101" s="113">
        <v>16</v>
      </c>
      <c r="F101" s="109"/>
      <c r="G101" s="114">
        <f t="shared" si="1"/>
        <v>0</v>
      </c>
    </row>
    <row r="102" spans="1:7" x14ac:dyDescent="0.25">
      <c r="A102" s="111" t="s">
        <v>482</v>
      </c>
      <c r="B102" s="107" t="s">
        <v>17</v>
      </c>
      <c r="C102" s="107" t="s">
        <v>2</v>
      </c>
      <c r="D102" s="108" t="s">
        <v>1187</v>
      </c>
      <c r="E102" s="113">
        <v>1</v>
      </c>
      <c r="F102" s="109"/>
      <c r="G102" s="114">
        <f t="shared" si="1"/>
        <v>0</v>
      </c>
    </row>
    <row r="103" spans="1:7" ht="18" x14ac:dyDescent="0.25">
      <c r="A103" s="111" t="s">
        <v>489</v>
      </c>
      <c r="B103" s="107" t="s">
        <v>17</v>
      </c>
      <c r="C103" s="107" t="s">
        <v>2</v>
      </c>
      <c r="D103" s="108" t="s">
        <v>1188</v>
      </c>
      <c r="E103" s="113">
        <v>8</v>
      </c>
      <c r="F103" s="109"/>
      <c r="G103" s="114">
        <f t="shared" si="1"/>
        <v>0</v>
      </c>
    </row>
    <row r="104" spans="1:7" x14ac:dyDescent="0.25">
      <c r="A104" s="111" t="s">
        <v>492</v>
      </c>
      <c r="B104" s="107" t="s">
        <v>17</v>
      </c>
      <c r="C104" s="107" t="s">
        <v>2</v>
      </c>
      <c r="D104" s="108" t="s">
        <v>1189</v>
      </c>
      <c r="E104" s="113">
        <v>1</v>
      </c>
      <c r="F104" s="110"/>
      <c r="G104" s="114">
        <f t="shared" si="1"/>
        <v>0</v>
      </c>
    </row>
    <row r="105" spans="1:7" x14ac:dyDescent="0.25">
      <c r="A105" s="111" t="s">
        <v>495</v>
      </c>
      <c r="B105" s="107" t="s">
        <v>17</v>
      </c>
      <c r="C105" s="107" t="s">
        <v>2</v>
      </c>
      <c r="D105" s="108" t="s">
        <v>1190</v>
      </c>
      <c r="E105" s="113">
        <v>9</v>
      </c>
      <c r="F105" s="109"/>
      <c r="G105" s="114">
        <f t="shared" si="1"/>
        <v>0</v>
      </c>
    </row>
    <row r="106" spans="1:7" x14ac:dyDescent="0.25">
      <c r="A106" s="111" t="s">
        <v>497</v>
      </c>
      <c r="B106" s="107" t="s">
        <v>17</v>
      </c>
      <c r="C106" s="107" t="s">
        <v>2</v>
      </c>
      <c r="D106" s="108" t="s">
        <v>1191</v>
      </c>
      <c r="E106" s="113">
        <v>10</v>
      </c>
      <c r="F106" s="109"/>
      <c r="G106" s="114">
        <f t="shared" si="1"/>
        <v>0</v>
      </c>
    </row>
    <row r="107" spans="1:7" x14ac:dyDescent="0.25">
      <c r="A107" s="106" t="s">
        <v>507</v>
      </c>
      <c r="B107" s="107" t="s">
        <v>17</v>
      </c>
      <c r="C107" s="107" t="s">
        <v>2</v>
      </c>
      <c r="D107" s="108" t="s">
        <v>1192</v>
      </c>
      <c r="E107" s="113">
        <v>2</v>
      </c>
      <c r="F107" s="110"/>
      <c r="G107" s="114">
        <f t="shared" si="1"/>
        <v>0</v>
      </c>
    </row>
    <row r="108" spans="1:7" x14ac:dyDescent="0.25">
      <c r="A108" s="106" t="s">
        <v>511</v>
      </c>
      <c r="B108" s="107" t="s">
        <v>17</v>
      </c>
      <c r="C108" s="107" t="s">
        <v>2</v>
      </c>
      <c r="D108" s="108" t="s">
        <v>1193</v>
      </c>
      <c r="E108" s="113">
        <v>1</v>
      </c>
      <c r="F108" s="109"/>
      <c r="G108" s="114">
        <f t="shared" si="1"/>
        <v>0</v>
      </c>
    </row>
    <row r="109" spans="1:7" x14ac:dyDescent="0.25">
      <c r="A109" s="106" t="s">
        <v>513</v>
      </c>
      <c r="B109" s="107" t="s">
        <v>17</v>
      </c>
      <c r="C109" s="107" t="s">
        <v>2</v>
      </c>
      <c r="D109" s="108" t="s">
        <v>1194</v>
      </c>
      <c r="E109" s="113">
        <v>26</v>
      </c>
      <c r="F109" s="109"/>
      <c r="G109" s="114">
        <f t="shared" si="1"/>
        <v>0</v>
      </c>
    </row>
    <row r="110" spans="1:7" x14ac:dyDescent="0.25">
      <c r="A110" s="106" t="s">
        <v>515</v>
      </c>
      <c r="B110" s="107" t="s">
        <v>17</v>
      </c>
      <c r="C110" s="107" t="s">
        <v>42</v>
      </c>
      <c r="D110" s="108" t="s">
        <v>1195</v>
      </c>
      <c r="E110" s="113">
        <v>126</v>
      </c>
      <c r="F110" s="109"/>
      <c r="G110" s="114">
        <f t="shared" si="1"/>
        <v>0</v>
      </c>
    </row>
    <row r="111" spans="1:7" x14ac:dyDescent="0.25">
      <c r="A111" s="106" t="s">
        <v>518</v>
      </c>
      <c r="B111" s="107" t="s">
        <v>17</v>
      </c>
      <c r="C111" s="107" t="s">
        <v>42</v>
      </c>
      <c r="D111" s="108" t="s">
        <v>1196</v>
      </c>
      <c r="E111" s="113">
        <v>60</v>
      </c>
      <c r="F111" s="109"/>
      <c r="G111" s="114">
        <f t="shared" si="1"/>
        <v>0</v>
      </c>
    </row>
    <row r="112" spans="1:7" x14ac:dyDescent="0.25">
      <c r="A112" s="106" t="s">
        <v>520</v>
      </c>
      <c r="B112" s="107" t="s">
        <v>17</v>
      </c>
      <c r="C112" s="107" t="s">
        <v>2</v>
      </c>
      <c r="D112" s="108" t="s">
        <v>1197</v>
      </c>
      <c r="E112" s="113">
        <v>1</v>
      </c>
      <c r="F112" s="110"/>
      <c r="G112" s="114">
        <f t="shared" si="1"/>
        <v>0</v>
      </c>
    </row>
    <row r="113" spans="1:7" ht="18" x14ac:dyDescent="0.25">
      <c r="A113" s="106" t="s">
        <v>527</v>
      </c>
      <c r="B113" s="107" t="s">
        <v>17</v>
      </c>
      <c r="C113" s="107" t="s">
        <v>528</v>
      </c>
      <c r="D113" s="108" t="s">
        <v>1198</v>
      </c>
      <c r="E113" s="113">
        <v>1</v>
      </c>
      <c r="F113" s="110"/>
      <c r="G113" s="114">
        <f t="shared" si="1"/>
        <v>0</v>
      </c>
    </row>
    <row r="114" spans="1:7" ht="18" x14ac:dyDescent="0.25">
      <c r="A114" s="106" t="s">
        <v>531</v>
      </c>
      <c r="B114" s="107" t="s">
        <v>17</v>
      </c>
      <c r="C114" s="107" t="s">
        <v>2</v>
      </c>
      <c r="D114" s="108" t="s">
        <v>1199</v>
      </c>
      <c r="E114" s="113">
        <v>1</v>
      </c>
      <c r="F114" s="110"/>
      <c r="G114" s="114">
        <f t="shared" si="1"/>
        <v>0</v>
      </c>
    </row>
    <row r="115" spans="1:7" ht="18" x14ac:dyDescent="0.25">
      <c r="A115" s="106" t="s">
        <v>535</v>
      </c>
      <c r="B115" s="107" t="s">
        <v>17</v>
      </c>
      <c r="C115" s="107" t="s">
        <v>2</v>
      </c>
      <c r="D115" s="108" t="s">
        <v>1200</v>
      </c>
      <c r="E115" s="113">
        <v>1</v>
      </c>
      <c r="F115" s="110"/>
      <c r="G115" s="114">
        <f t="shared" si="1"/>
        <v>0</v>
      </c>
    </row>
    <row r="116" spans="1:7" x14ac:dyDescent="0.25">
      <c r="A116" s="106" t="s">
        <v>538</v>
      </c>
      <c r="B116" s="107" t="s">
        <v>17</v>
      </c>
      <c r="C116" s="107" t="s">
        <v>42</v>
      </c>
      <c r="D116" s="108" t="s">
        <v>1201</v>
      </c>
      <c r="E116" s="113">
        <v>155</v>
      </c>
      <c r="F116" s="109"/>
      <c r="G116" s="114">
        <f t="shared" si="1"/>
        <v>0</v>
      </c>
    </row>
    <row r="117" spans="1:7" x14ac:dyDescent="0.25">
      <c r="A117" s="106" t="s">
        <v>541</v>
      </c>
      <c r="B117" s="107" t="s">
        <v>17</v>
      </c>
      <c r="C117" s="107" t="s">
        <v>2</v>
      </c>
      <c r="D117" s="108" t="s">
        <v>1202</v>
      </c>
      <c r="E117" s="113">
        <v>1</v>
      </c>
      <c r="F117" s="109"/>
      <c r="G117" s="114">
        <f t="shared" si="1"/>
        <v>0</v>
      </c>
    </row>
    <row r="118" spans="1:7" x14ac:dyDescent="0.25">
      <c r="A118" s="106" t="s">
        <v>544</v>
      </c>
      <c r="B118" s="107" t="s">
        <v>17</v>
      </c>
      <c r="C118" s="107" t="s">
        <v>2</v>
      </c>
      <c r="D118" s="108" t="s">
        <v>1203</v>
      </c>
      <c r="E118" s="113">
        <v>1</v>
      </c>
      <c r="F118" s="110"/>
      <c r="G118" s="114">
        <f t="shared" si="1"/>
        <v>0</v>
      </c>
    </row>
    <row r="119" spans="1:7" x14ac:dyDescent="0.25">
      <c r="A119" s="106" t="s">
        <v>546</v>
      </c>
      <c r="B119" s="107" t="s">
        <v>17</v>
      </c>
      <c r="C119" s="107" t="s">
        <v>2</v>
      </c>
      <c r="D119" s="108" t="s">
        <v>1204</v>
      </c>
      <c r="E119" s="113">
        <v>1</v>
      </c>
      <c r="F119" s="109"/>
      <c r="G119" s="114">
        <f t="shared" si="1"/>
        <v>0</v>
      </c>
    </row>
    <row r="120" spans="1:7" ht="18" x14ac:dyDescent="0.25">
      <c r="A120" s="106" t="s">
        <v>548</v>
      </c>
      <c r="B120" s="107" t="s">
        <v>17</v>
      </c>
      <c r="C120" s="107" t="s">
        <v>2</v>
      </c>
      <c r="D120" s="108" t="s">
        <v>1205</v>
      </c>
      <c r="E120" s="113">
        <v>6</v>
      </c>
      <c r="F120" s="109"/>
      <c r="G120" s="114">
        <f t="shared" si="1"/>
        <v>0</v>
      </c>
    </row>
    <row r="121" spans="1:7" x14ac:dyDescent="0.25">
      <c r="A121" s="106" t="s">
        <v>552</v>
      </c>
      <c r="B121" s="107" t="s">
        <v>17</v>
      </c>
      <c r="C121" s="107" t="s">
        <v>2</v>
      </c>
      <c r="D121" s="108" t="s">
        <v>1206</v>
      </c>
      <c r="E121" s="113">
        <v>1</v>
      </c>
      <c r="F121" s="110"/>
      <c r="G121" s="114">
        <f t="shared" si="1"/>
        <v>0</v>
      </c>
    </row>
    <row r="122" spans="1:7" x14ac:dyDescent="0.25">
      <c r="A122" s="106" t="s">
        <v>555</v>
      </c>
      <c r="B122" s="107" t="s">
        <v>17</v>
      </c>
      <c r="C122" s="107" t="s">
        <v>556</v>
      </c>
      <c r="D122" s="108" t="s">
        <v>1207</v>
      </c>
      <c r="E122" s="113">
        <v>18.5</v>
      </c>
      <c r="F122" s="109"/>
      <c r="G122" s="114">
        <f t="shared" si="1"/>
        <v>0</v>
      </c>
    </row>
    <row r="123" spans="1:7" ht="18" x14ac:dyDescent="0.25">
      <c r="A123" s="106" t="s">
        <v>559</v>
      </c>
      <c r="B123" s="107" t="s">
        <v>17</v>
      </c>
      <c r="C123" s="107" t="s">
        <v>42</v>
      </c>
      <c r="D123" s="108" t="s">
        <v>1208</v>
      </c>
      <c r="E123" s="113">
        <v>4</v>
      </c>
      <c r="F123" s="109"/>
      <c r="G123" s="114">
        <f t="shared" si="1"/>
        <v>0</v>
      </c>
    </row>
    <row r="124" spans="1:7" ht="18" x14ac:dyDescent="0.25">
      <c r="A124" s="106" t="s">
        <v>562</v>
      </c>
      <c r="B124" s="107" t="s">
        <v>17</v>
      </c>
      <c r="C124" s="107" t="s">
        <v>2</v>
      </c>
      <c r="D124" s="108" t="s">
        <v>1209</v>
      </c>
      <c r="E124" s="113">
        <v>1</v>
      </c>
      <c r="F124" s="109"/>
      <c r="G124" s="114">
        <f t="shared" si="1"/>
        <v>0</v>
      </c>
    </row>
    <row r="125" spans="1:7" ht="18" x14ac:dyDescent="0.25">
      <c r="A125" s="106" t="s">
        <v>565</v>
      </c>
      <c r="B125" s="107" t="s">
        <v>17</v>
      </c>
      <c r="C125" s="107" t="s">
        <v>2</v>
      </c>
      <c r="D125" s="108" t="s">
        <v>1210</v>
      </c>
      <c r="E125" s="113">
        <v>1</v>
      </c>
      <c r="F125" s="109"/>
      <c r="G125" s="114">
        <f t="shared" si="1"/>
        <v>0</v>
      </c>
    </row>
    <row r="126" spans="1:7" x14ac:dyDescent="0.25">
      <c r="A126" s="106" t="s">
        <v>568</v>
      </c>
      <c r="B126" s="107" t="s">
        <v>17</v>
      </c>
      <c r="C126" s="107" t="s">
        <v>2</v>
      </c>
      <c r="D126" s="108" t="s">
        <v>1211</v>
      </c>
      <c r="E126" s="113">
        <v>2</v>
      </c>
      <c r="F126" s="109"/>
      <c r="G126" s="114">
        <f t="shared" si="1"/>
        <v>0</v>
      </c>
    </row>
    <row r="127" spans="1:7" x14ac:dyDescent="0.25">
      <c r="A127" s="106" t="s">
        <v>570</v>
      </c>
      <c r="B127" s="107" t="s">
        <v>17</v>
      </c>
      <c r="C127" s="107" t="s">
        <v>42</v>
      </c>
      <c r="D127" s="108" t="s">
        <v>1212</v>
      </c>
      <c r="E127" s="113">
        <v>1</v>
      </c>
      <c r="F127" s="109"/>
      <c r="G127" s="114">
        <f t="shared" si="1"/>
        <v>0</v>
      </c>
    </row>
    <row r="128" spans="1:7" ht="18" x14ac:dyDescent="0.25">
      <c r="A128" s="106" t="s">
        <v>573</v>
      </c>
      <c r="B128" s="107" t="s">
        <v>17</v>
      </c>
      <c r="C128" s="107" t="s">
        <v>42</v>
      </c>
      <c r="D128" s="108" t="s">
        <v>1213</v>
      </c>
      <c r="E128" s="113">
        <v>18</v>
      </c>
      <c r="F128" s="109"/>
      <c r="G128" s="114">
        <f t="shared" si="1"/>
        <v>0</v>
      </c>
    </row>
    <row r="129" spans="1:7" x14ac:dyDescent="0.25">
      <c r="A129" s="106" t="s">
        <v>575</v>
      </c>
      <c r="B129" s="107" t="s">
        <v>17</v>
      </c>
      <c r="C129" s="107" t="s">
        <v>528</v>
      </c>
      <c r="D129" s="108" t="s">
        <v>1214</v>
      </c>
      <c r="E129" s="113">
        <v>1</v>
      </c>
      <c r="F129" s="110"/>
      <c r="G129" s="114">
        <f t="shared" si="1"/>
        <v>0</v>
      </c>
    </row>
    <row r="130" spans="1:7" x14ac:dyDescent="0.25">
      <c r="A130" s="106" t="s">
        <v>581</v>
      </c>
      <c r="B130" s="107" t="s">
        <v>17</v>
      </c>
      <c r="C130" s="107" t="s">
        <v>528</v>
      </c>
      <c r="D130" s="108" t="s">
        <v>1215</v>
      </c>
      <c r="E130" s="113">
        <v>1</v>
      </c>
      <c r="F130" s="110"/>
      <c r="G130" s="114">
        <f t="shared" si="1"/>
        <v>0</v>
      </c>
    </row>
    <row r="131" spans="1:7" x14ac:dyDescent="0.25">
      <c r="A131" s="106" t="s">
        <v>586</v>
      </c>
      <c r="B131" s="107" t="s">
        <v>17</v>
      </c>
      <c r="C131" s="107" t="s">
        <v>2</v>
      </c>
      <c r="D131" s="108" t="s">
        <v>1216</v>
      </c>
      <c r="E131" s="113">
        <v>1</v>
      </c>
      <c r="F131" s="110"/>
      <c r="G131" s="114">
        <f t="shared" si="1"/>
        <v>0</v>
      </c>
    </row>
    <row r="132" spans="1:7" x14ac:dyDescent="0.25">
      <c r="A132" s="106" t="s">
        <v>588</v>
      </c>
      <c r="B132" s="107" t="s">
        <v>17</v>
      </c>
      <c r="C132" s="107" t="s">
        <v>528</v>
      </c>
      <c r="D132" s="108" t="s">
        <v>1217</v>
      </c>
      <c r="E132" s="113">
        <v>1</v>
      </c>
      <c r="F132" s="110"/>
      <c r="G132" s="114">
        <f t="shared" si="1"/>
        <v>0</v>
      </c>
    </row>
    <row r="133" spans="1:7" x14ac:dyDescent="0.25">
      <c r="A133" s="106" t="s">
        <v>595</v>
      </c>
      <c r="B133" s="107" t="s">
        <v>17</v>
      </c>
      <c r="C133" s="107" t="s">
        <v>407</v>
      </c>
      <c r="D133" s="108" t="s">
        <v>1218</v>
      </c>
      <c r="E133" s="113">
        <v>21</v>
      </c>
      <c r="F133" s="109"/>
      <c r="G133" s="114">
        <f t="shared" si="1"/>
        <v>0</v>
      </c>
    </row>
    <row r="134" spans="1:7" x14ac:dyDescent="0.25">
      <c r="A134" s="106" t="s">
        <v>598</v>
      </c>
      <c r="B134" s="107" t="s">
        <v>17</v>
      </c>
      <c r="C134" s="107" t="s">
        <v>407</v>
      </c>
      <c r="D134" s="108" t="s">
        <v>1219</v>
      </c>
      <c r="E134" s="113">
        <v>21</v>
      </c>
      <c r="F134" s="109"/>
      <c r="G134" s="114">
        <f t="shared" ref="G134:G163" si="2">+ROUND(+E134*F134,2)</f>
        <v>0</v>
      </c>
    </row>
    <row r="135" spans="1:7" x14ac:dyDescent="0.25">
      <c r="A135" s="106" t="s">
        <v>602</v>
      </c>
      <c r="B135" s="107" t="s">
        <v>17</v>
      </c>
      <c r="C135" s="107" t="s">
        <v>407</v>
      </c>
      <c r="D135" s="108" t="s">
        <v>1220</v>
      </c>
      <c r="E135" s="113">
        <v>14</v>
      </c>
      <c r="F135" s="109"/>
      <c r="G135" s="114">
        <f t="shared" si="2"/>
        <v>0</v>
      </c>
    </row>
    <row r="136" spans="1:7" x14ac:dyDescent="0.25">
      <c r="A136" s="106" t="s">
        <v>606</v>
      </c>
      <c r="B136" s="107" t="s">
        <v>17</v>
      </c>
      <c r="C136" s="107" t="s">
        <v>407</v>
      </c>
      <c r="D136" s="108" t="s">
        <v>1221</v>
      </c>
      <c r="E136" s="113">
        <v>14</v>
      </c>
      <c r="F136" s="109"/>
      <c r="G136" s="114">
        <f t="shared" si="2"/>
        <v>0</v>
      </c>
    </row>
    <row r="137" spans="1:7" x14ac:dyDescent="0.25">
      <c r="A137" s="106" t="s">
        <v>610</v>
      </c>
      <c r="B137" s="107" t="s">
        <v>17</v>
      </c>
      <c r="C137" s="107" t="s">
        <v>407</v>
      </c>
      <c r="D137" s="108" t="s">
        <v>1222</v>
      </c>
      <c r="E137" s="113">
        <v>21</v>
      </c>
      <c r="F137" s="109"/>
      <c r="G137" s="114">
        <f t="shared" si="2"/>
        <v>0</v>
      </c>
    </row>
    <row r="138" spans="1:7" x14ac:dyDescent="0.25">
      <c r="A138" s="106" t="s">
        <v>614</v>
      </c>
      <c r="B138" s="107" t="s">
        <v>17</v>
      </c>
      <c r="C138" s="107" t="s">
        <v>407</v>
      </c>
      <c r="D138" s="108" t="s">
        <v>1223</v>
      </c>
      <c r="E138" s="113">
        <v>10</v>
      </c>
      <c r="F138" s="109"/>
      <c r="G138" s="114">
        <f t="shared" si="2"/>
        <v>0</v>
      </c>
    </row>
    <row r="139" spans="1:7" x14ac:dyDescent="0.25">
      <c r="A139" s="106" t="s">
        <v>618</v>
      </c>
      <c r="B139" s="107" t="s">
        <v>17</v>
      </c>
      <c r="C139" s="107" t="s">
        <v>407</v>
      </c>
      <c r="D139" s="108" t="s">
        <v>1224</v>
      </c>
      <c r="E139" s="113">
        <v>10</v>
      </c>
      <c r="F139" s="109"/>
      <c r="G139" s="114">
        <f t="shared" si="2"/>
        <v>0</v>
      </c>
    </row>
    <row r="140" spans="1:7" x14ac:dyDescent="0.25">
      <c r="A140" s="106" t="s">
        <v>622</v>
      </c>
      <c r="B140" s="107" t="s">
        <v>17</v>
      </c>
      <c r="C140" s="107" t="s">
        <v>407</v>
      </c>
      <c r="D140" s="108" t="s">
        <v>1225</v>
      </c>
      <c r="E140" s="113">
        <v>21</v>
      </c>
      <c r="F140" s="109"/>
      <c r="G140" s="114">
        <f t="shared" si="2"/>
        <v>0</v>
      </c>
    </row>
    <row r="141" spans="1:7" x14ac:dyDescent="0.25">
      <c r="A141" s="106" t="s">
        <v>626</v>
      </c>
      <c r="B141" s="107" t="s">
        <v>17</v>
      </c>
      <c r="C141" s="107" t="s">
        <v>407</v>
      </c>
      <c r="D141" s="108" t="s">
        <v>1226</v>
      </c>
      <c r="E141" s="113">
        <v>21</v>
      </c>
      <c r="F141" s="109"/>
      <c r="G141" s="114">
        <f t="shared" si="2"/>
        <v>0</v>
      </c>
    </row>
    <row r="142" spans="1:7" x14ac:dyDescent="0.25">
      <c r="A142" s="106" t="s">
        <v>629</v>
      </c>
      <c r="B142" s="107" t="s">
        <v>17</v>
      </c>
      <c r="C142" s="107" t="s">
        <v>407</v>
      </c>
      <c r="D142" s="108" t="s">
        <v>1227</v>
      </c>
      <c r="E142" s="113">
        <v>21</v>
      </c>
      <c r="F142" s="109"/>
      <c r="G142" s="114">
        <f t="shared" si="2"/>
        <v>0</v>
      </c>
    </row>
    <row r="143" spans="1:7" x14ac:dyDescent="0.25">
      <c r="A143" s="106" t="s">
        <v>633</v>
      </c>
      <c r="B143" s="107" t="s">
        <v>17</v>
      </c>
      <c r="C143" s="107" t="s">
        <v>407</v>
      </c>
      <c r="D143" s="108" t="s">
        <v>1228</v>
      </c>
      <c r="E143" s="113">
        <v>21</v>
      </c>
      <c r="F143" s="109"/>
      <c r="G143" s="114">
        <f t="shared" si="2"/>
        <v>0</v>
      </c>
    </row>
    <row r="144" spans="1:7" x14ac:dyDescent="0.25">
      <c r="A144" s="106" t="s">
        <v>637</v>
      </c>
      <c r="B144" s="107" t="s">
        <v>17</v>
      </c>
      <c r="C144" s="107" t="s">
        <v>407</v>
      </c>
      <c r="D144" s="108" t="s">
        <v>1229</v>
      </c>
      <c r="E144" s="113">
        <v>6</v>
      </c>
      <c r="F144" s="109"/>
      <c r="G144" s="114">
        <f t="shared" si="2"/>
        <v>0</v>
      </c>
    </row>
    <row r="145" spans="1:7" x14ac:dyDescent="0.25">
      <c r="A145" s="106" t="s">
        <v>640</v>
      </c>
      <c r="B145" s="107" t="s">
        <v>17</v>
      </c>
      <c r="C145" s="107" t="s">
        <v>407</v>
      </c>
      <c r="D145" s="108" t="s">
        <v>1230</v>
      </c>
      <c r="E145" s="113">
        <v>21</v>
      </c>
      <c r="F145" s="109"/>
      <c r="G145" s="114">
        <f t="shared" si="2"/>
        <v>0</v>
      </c>
    </row>
    <row r="146" spans="1:7" x14ac:dyDescent="0.25">
      <c r="A146" s="106" t="s">
        <v>643</v>
      </c>
      <c r="B146" s="107" t="s">
        <v>17</v>
      </c>
      <c r="C146" s="107" t="s">
        <v>407</v>
      </c>
      <c r="D146" s="108" t="s">
        <v>1231</v>
      </c>
      <c r="E146" s="113">
        <v>21</v>
      </c>
      <c r="F146" s="109"/>
      <c r="G146" s="114">
        <f t="shared" si="2"/>
        <v>0</v>
      </c>
    </row>
    <row r="147" spans="1:7" x14ac:dyDescent="0.25">
      <c r="A147" s="106" t="s">
        <v>650</v>
      </c>
      <c r="B147" s="107" t="s">
        <v>17</v>
      </c>
      <c r="C147" s="107" t="s">
        <v>42</v>
      </c>
      <c r="D147" s="108" t="s">
        <v>1232</v>
      </c>
      <c r="E147" s="113">
        <v>20</v>
      </c>
      <c r="F147" s="109"/>
      <c r="G147" s="114">
        <f t="shared" si="2"/>
        <v>0</v>
      </c>
    </row>
    <row r="148" spans="1:7" x14ac:dyDescent="0.25">
      <c r="A148" s="106" t="s">
        <v>654</v>
      </c>
      <c r="B148" s="107" t="s">
        <v>17</v>
      </c>
      <c r="C148" s="107" t="s">
        <v>407</v>
      </c>
      <c r="D148" s="108" t="s">
        <v>1233</v>
      </c>
      <c r="E148" s="113">
        <v>20</v>
      </c>
      <c r="F148" s="109"/>
      <c r="G148" s="114">
        <f t="shared" si="2"/>
        <v>0</v>
      </c>
    </row>
    <row r="149" spans="1:7" x14ac:dyDescent="0.25">
      <c r="A149" s="106" t="s">
        <v>658</v>
      </c>
      <c r="B149" s="107" t="s">
        <v>17</v>
      </c>
      <c r="C149" s="107" t="s">
        <v>407</v>
      </c>
      <c r="D149" s="108" t="s">
        <v>1234</v>
      </c>
      <c r="E149" s="113">
        <v>10</v>
      </c>
      <c r="F149" s="109"/>
      <c r="G149" s="114">
        <f t="shared" si="2"/>
        <v>0</v>
      </c>
    </row>
    <row r="150" spans="1:7" x14ac:dyDescent="0.25">
      <c r="A150" s="106" t="s">
        <v>662</v>
      </c>
      <c r="B150" s="107" t="s">
        <v>17</v>
      </c>
      <c r="C150" s="107" t="s">
        <v>42</v>
      </c>
      <c r="D150" s="108" t="s">
        <v>1235</v>
      </c>
      <c r="E150" s="113">
        <v>400</v>
      </c>
      <c r="F150" s="109"/>
      <c r="G150" s="114">
        <f t="shared" si="2"/>
        <v>0</v>
      </c>
    </row>
    <row r="151" spans="1:7" x14ac:dyDescent="0.25">
      <c r="A151" s="106" t="s">
        <v>666</v>
      </c>
      <c r="B151" s="107" t="s">
        <v>17</v>
      </c>
      <c r="C151" s="107" t="s">
        <v>407</v>
      </c>
      <c r="D151" s="108" t="s">
        <v>1236</v>
      </c>
      <c r="E151" s="113">
        <v>20</v>
      </c>
      <c r="F151" s="109"/>
      <c r="G151" s="114">
        <f t="shared" si="2"/>
        <v>0</v>
      </c>
    </row>
    <row r="152" spans="1:7" x14ac:dyDescent="0.25">
      <c r="A152" s="106" t="s">
        <v>670</v>
      </c>
      <c r="B152" s="107" t="s">
        <v>17</v>
      </c>
      <c r="C152" s="107" t="s">
        <v>407</v>
      </c>
      <c r="D152" s="108" t="s">
        <v>1237</v>
      </c>
      <c r="E152" s="113">
        <v>2</v>
      </c>
      <c r="F152" s="109"/>
      <c r="G152" s="114">
        <f t="shared" si="2"/>
        <v>0</v>
      </c>
    </row>
    <row r="153" spans="1:7" x14ac:dyDescent="0.25">
      <c r="A153" s="106" t="s">
        <v>673</v>
      </c>
      <c r="B153" s="107" t="s">
        <v>17</v>
      </c>
      <c r="C153" s="107" t="s">
        <v>407</v>
      </c>
      <c r="D153" s="108" t="s">
        <v>1238</v>
      </c>
      <c r="E153" s="113">
        <v>2</v>
      </c>
      <c r="F153" s="109"/>
      <c r="G153" s="114">
        <f t="shared" si="2"/>
        <v>0</v>
      </c>
    </row>
    <row r="154" spans="1:7" x14ac:dyDescent="0.25">
      <c r="A154" s="106" t="s">
        <v>677</v>
      </c>
      <c r="B154" s="107" t="s">
        <v>17</v>
      </c>
      <c r="C154" s="107" t="s">
        <v>407</v>
      </c>
      <c r="D154" s="108" t="s">
        <v>1239</v>
      </c>
      <c r="E154" s="113">
        <v>10</v>
      </c>
      <c r="F154" s="109"/>
      <c r="G154" s="114">
        <f t="shared" si="2"/>
        <v>0</v>
      </c>
    </row>
    <row r="155" spans="1:7" x14ac:dyDescent="0.25">
      <c r="A155" s="106" t="s">
        <v>681</v>
      </c>
      <c r="B155" s="107" t="s">
        <v>17</v>
      </c>
      <c r="C155" s="107" t="s">
        <v>407</v>
      </c>
      <c r="D155" s="108" t="s">
        <v>1240</v>
      </c>
      <c r="E155" s="113">
        <v>1</v>
      </c>
      <c r="F155" s="109"/>
      <c r="G155" s="114">
        <f t="shared" si="2"/>
        <v>0</v>
      </c>
    </row>
    <row r="156" spans="1:7" x14ac:dyDescent="0.25">
      <c r="A156" s="106" t="s">
        <v>686</v>
      </c>
      <c r="B156" s="107" t="s">
        <v>17</v>
      </c>
      <c r="C156" s="107" t="s">
        <v>687</v>
      </c>
      <c r="D156" s="108" t="s">
        <v>1241</v>
      </c>
      <c r="E156" s="113">
        <v>6</v>
      </c>
      <c r="F156" s="109"/>
      <c r="G156" s="114">
        <f t="shared" si="2"/>
        <v>0</v>
      </c>
    </row>
    <row r="157" spans="1:7" x14ac:dyDescent="0.25">
      <c r="A157" s="106" t="s">
        <v>691</v>
      </c>
      <c r="B157" s="107" t="s">
        <v>17</v>
      </c>
      <c r="C157" s="107" t="s">
        <v>407</v>
      </c>
      <c r="D157" s="108" t="s">
        <v>1242</v>
      </c>
      <c r="E157" s="113">
        <v>1</v>
      </c>
      <c r="F157" s="109"/>
      <c r="G157" s="114">
        <f t="shared" si="2"/>
        <v>0</v>
      </c>
    </row>
    <row r="158" spans="1:7" x14ac:dyDescent="0.25">
      <c r="A158" s="106" t="s">
        <v>695</v>
      </c>
      <c r="B158" s="107" t="s">
        <v>17</v>
      </c>
      <c r="C158" s="107" t="s">
        <v>407</v>
      </c>
      <c r="D158" s="108" t="s">
        <v>1243</v>
      </c>
      <c r="E158" s="113">
        <v>2</v>
      </c>
      <c r="F158" s="109"/>
      <c r="G158" s="114">
        <f t="shared" si="2"/>
        <v>0</v>
      </c>
    </row>
    <row r="159" spans="1:7" x14ac:dyDescent="0.25">
      <c r="A159" s="106" t="s">
        <v>699</v>
      </c>
      <c r="B159" s="107" t="s">
        <v>17</v>
      </c>
      <c r="C159" s="107" t="s">
        <v>687</v>
      </c>
      <c r="D159" s="108" t="s">
        <v>1244</v>
      </c>
      <c r="E159" s="113">
        <v>6</v>
      </c>
      <c r="F159" s="109"/>
      <c r="G159" s="114">
        <f t="shared" si="2"/>
        <v>0</v>
      </c>
    </row>
    <row r="160" spans="1:7" x14ac:dyDescent="0.25">
      <c r="A160" s="106" t="s">
        <v>706</v>
      </c>
      <c r="B160" s="107" t="s">
        <v>17</v>
      </c>
      <c r="C160" s="107" t="s">
        <v>407</v>
      </c>
      <c r="D160" s="108" t="s">
        <v>1245</v>
      </c>
      <c r="E160" s="113">
        <v>1</v>
      </c>
      <c r="F160" s="109"/>
      <c r="G160" s="114">
        <f t="shared" si="2"/>
        <v>0</v>
      </c>
    </row>
    <row r="161" spans="1:7" x14ac:dyDescent="0.25">
      <c r="A161" s="106" t="s">
        <v>710</v>
      </c>
      <c r="B161" s="107" t="s">
        <v>17</v>
      </c>
      <c r="C161" s="107" t="s">
        <v>407</v>
      </c>
      <c r="D161" s="108" t="s">
        <v>1246</v>
      </c>
      <c r="E161" s="113">
        <v>1</v>
      </c>
      <c r="F161" s="109"/>
      <c r="G161" s="114">
        <f t="shared" si="2"/>
        <v>0</v>
      </c>
    </row>
    <row r="162" spans="1:7" x14ac:dyDescent="0.25">
      <c r="A162" s="106" t="s">
        <v>714</v>
      </c>
      <c r="B162" s="107" t="s">
        <v>17</v>
      </c>
      <c r="C162" s="107" t="s">
        <v>407</v>
      </c>
      <c r="D162" s="108" t="s">
        <v>1247</v>
      </c>
      <c r="E162" s="113">
        <v>6</v>
      </c>
      <c r="F162" s="109"/>
      <c r="G162" s="114">
        <f t="shared" si="2"/>
        <v>0</v>
      </c>
    </row>
    <row r="163" spans="1:7" x14ac:dyDescent="0.25">
      <c r="A163" s="106" t="s">
        <v>718</v>
      </c>
      <c r="B163" s="107" t="s">
        <v>17</v>
      </c>
      <c r="C163" s="107" t="s">
        <v>407</v>
      </c>
      <c r="D163" s="108" t="s">
        <v>1248</v>
      </c>
      <c r="E163" s="113">
        <v>6</v>
      </c>
      <c r="F163" s="109"/>
      <c r="G163" s="114">
        <f t="shared" si="2"/>
        <v>0</v>
      </c>
    </row>
  </sheetData>
  <mergeCells count="1">
    <mergeCell ref="A1:G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A.Anexo I pag 1 oferta</vt:lpstr>
      <vt:lpstr>B.Anexo I Tabla Desglose Precio</vt:lpstr>
      <vt:lpstr>carga datos externos</vt:lpstr>
      <vt:lpstr>'A.Anexo I pag 1 oferta'!Área_de_impresión</vt:lpstr>
      <vt:lpstr>'B.Anexo I Tabla Desglose Precio'!Área_de_impresión</vt:lpstr>
      <vt:lpstr>'B.Anexo I Tabla Desglose Precio'!Títulos_a_imprimir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Saez Ibañez</dc:creator>
  <cp:lastModifiedBy>.</cp:lastModifiedBy>
  <cp:lastPrinted>2022-08-09T06:56:21Z</cp:lastPrinted>
  <dcterms:created xsi:type="dcterms:W3CDTF">2022-08-03T09:18:35Z</dcterms:created>
  <dcterms:modified xsi:type="dcterms:W3CDTF">2022-08-09T07:18:13Z</dcterms:modified>
</cp:coreProperties>
</file>